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88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L25" i="6"/>
  <c r="M25" s="1"/>
  <c r="G21" i="5"/>
  <c r="F21"/>
  <c r="E21"/>
  <c r="D21"/>
  <c r="C21"/>
  <c r="B21"/>
  <c r="W128" i="3"/>
  <c r="E128"/>
  <c r="N128"/>
  <c r="L128"/>
  <c r="E11" i="6"/>
  <c r="D11"/>
  <c r="M12" s="1"/>
  <c r="G18" i="5"/>
  <c r="F18"/>
  <c r="E18"/>
  <c r="D18"/>
  <c r="C18"/>
  <c r="B18"/>
  <c r="W126" i="3"/>
  <c r="E126"/>
  <c r="N126"/>
  <c r="L126"/>
  <c r="G17" i="5"/>
  <c r="F17"/>
  <c r="E17"/>
  <c r="D17"/>
  <c r="C17"/>
  <c r="B17"/>
  <c r="W124" i="3"/>
  <c r="E124"/>
  <c r="N124"/>
  <c r="L124"/>
  <c r="N123"/>
  <c r="L123"/>
  <c r="N122"/>
  <c r="L122"/>
  <c r="N120"/>
  <c r="L120"/>
  <c r="N119"/>
  <c r="L119"/>
  <c r="N118"/>
  <c r="L118"/>
  <c r="N117"/>
  <c r="L117"/>
  <c r="N116"/>
  <c r="L116"/>
  <c r="N114"/>
  <c r="L114"/>
  <c r="N112"/>
  <c r="L112"/>
  <c r="N111"/>
  <c r="L111"/>
  <c r="N109"/>
  <c r="L109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N96"/>
  <c r="L96"/>
  <c r="N95"/>
  <c r="L95"/>
  <c r="N94"/>
  <c r="L94"/>
  <c r="N93"/>
  <c r="L93"/>
  <c r="N92"/>
  <c r="L92"/>
  <c r="G16" i="5"/>
  <c r="F16"/>
  <c r="E16"/>
  <c r="D16"/>
  <c r="C16"/>
  <c r="B16"/>
  <c r="W89" i="3"/>
  <c r="E89"/>
  <c r="N89"/>
  <c r="L89"/>
  <c r="N88"/>
  <c r="L88"/>
  <c r="N87"/>
  <c r="L87"/>
  <c r="N86"/>
  <c r="L86"/>
  <c r="G15" i="5"/>
  <c r="F15"/>
  <c r="E15"/>
  <c r="D15"/>
  <c r="C15"/>
  <c r="B15"/>
  <c r="W83" i="3"/>
  <c r="E83"/>
  <c r="N83"/>
  <c r="L83"/>
  <c r="N82"/>
  <c r="L82"/>
  <c r="N81"/>
  <c r="L81"/>
  <c r="G14" i="5"/>
  <c r="F14"/>
  <c r="E14"/>
  <c r="D14"/>
  <c r="C14"/>
  <c r="B14"/>
  <c r="W78" i="3"/>
  <c r="E78"/>
  <c r="N78"/>
  <c r="L78"/>
  <c r="N77"/>
  <c r="L77"/>
  <c r="N76"/>
  <c r="L76"/>
  <c r="N75"/>
  <c r="L75"/>
  <c r="N74"/>
  <c r="L74"/>
  <c r="N72"/>
  <c r="L72"/>
  <c r="N71"/>
  <c r="L71"/>
  <c r="N70"/>
  <c r="L70"/>
  <c r="N68"/>
  <c r="L68"/>
  <c r="N66"/>
  <c r="L66"/>
  <c r="N65"/>
  <c r="L65"/>
  <c r="N64"/>
  <c r="L64"/>
  <c r="N63"/>
  <c r="L63"/>
  <c r="N61"/>
  <c r="L61"/>
  <c r="N60"/>
  <c r="L60"/>
  <c r="N59"/>
  <c r="L59"/>
  <c r="N58"/>
  <c r="L58"/>
  <c r="N57"/>
  <c r="L57"/>
  <c r="N56"/>
  <c r="L56"/>
  <c r="N54"/>
  <c r="L54"/>
  <c r="G13" i="5"/>
  <c r="F13"/>
  <c r="E13"/>
  <c r="D13"/>
  <c r="C13"/>
  <c r="B13"/>
  <c r="W51" i="3"/>
  <c r="E51"/>
  <c r="N51"/>
  <c r="L51"/>
  <c r="N50"/>
  <c r="L50"/>
  <c r="G12" i="5"/>
  <c r="F12"/>
  <c r="E12"/>
  <c r="D12"/>
  <c r="C12"/>
  <c r="B12"/>
  <c r="W47" i="3"/>
  <c r="E47"/>
  <c r="N47"/>
  <c r="L47"/>
  <c r="N46"/>
  <c r="L46"/>
  <c r="N44"/>
  <c r="L44"/>
  <c r="N42"/>
  <c r="L42"/>
  <c r="N41"/>
  <c r="L41"/>
  <c r="N40"/>
  <c r="L40"/>
  <c r="N37"/>
  <c r="L37"/>
  <c r="N36"/>
  <c r="L36"/>
  <c r="N34"/>
  <c r="L34"/>
  <c r="N32"/>
  <c r="L32"/>
  <c r="N30"/>
  <c r="L30"/>
  <c r="N28"/>
  <c r="L28"/>
  <c r="N27"/>
  <c r="L27"/>
  <c r="N25"/>
  <c r="L25"/>
  <c r="N24"/>
  <c r="L24"/>
  <c r="N22"/>
  <c r="L22"/>
  <c r="N21"/>
  <c r="L21"/>
  <c r="N20"/>
  <c r="L20"/>
  <c r="N19"/>
  <c r="L19"/>
  <c r="N18"/>
  <c r="L18"/>
  <c r="N17"/>
  <c r="L17"/>
  <c r="N15"/>
  <c r="L15"/>
  <c r="N14"/>
  <c r="L14"/>
  <c r="M21" i="6"/>
  <c r="I15"/>
  <c r="E15"/>
  <c r="F14"/>
  <c r="F13"/>
  <c r="F12"/>
  <c r="M9"/>
  <c r="I9"/>
  <c r="F9"/>
  <c r="M8"/>
  <c r="I8"/>
  <c r="F8"/>
  <c r="B8" i="5"/>
  <c r="D8" i="3"/>
  <c r="M14" i="6" l="1"/>
  <c r="M13"/>
  <c r="F11"/>
  <c r="F15" s="1"/>
  <c r="D15"/>
  <c r="M11"/>
  <c r="M15" s="1"/>
  <c r="M23" s="1"/>
  <c r="L24" s="1"/>
  <c r="M24" s="1"/>
  <c r="M26" l="1"/>
</calcChain>
</file>

<file path=xl/sharedStrings.xml><?xml version="1.0" encoding="utf-8"?>
<sst xmlns="http://schemas.openxmlformats.org/spreadsheetml/2006/main" count="1175" uniqueCount="414">
  <si>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</si>
  <si>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</si>
  <si>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</si>
  <si>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</si>
  <si>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</si>
  <si>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</si>
  <si>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</si>
  <si>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</si>
  <si>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</si>
  <si>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</si>
  <si>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</si>
  <si>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</si>
  <si>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</si>
  <si>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</si>
  <si>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</si>
  <si>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</si>
  <si>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</si>
  <si>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</si>
  <si>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</si>
  <si>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</si>
  <si>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</si>
  <si>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</si>
  <si>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</si>
  <si>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</si>
  <si>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</si>
  <si>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</si>
  <si>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</si>
  <si>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</si>
  <si>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</si>
  <si>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</si>
  <si>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</si>
  <si>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</si>
  <si>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</si>
  <si>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</si>
  <si>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</si>
  <si>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</si>
  <si>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</si>
  <si>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</si>
  <si>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</si>
  <si>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</si>
  <si>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</si>
  <si>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</si>
  <si>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</si>
  <si>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</si>
  <si>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</si>
  <si>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</si>
  <si>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</si>
  <si>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</si>
  <si>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</si>
  <si>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</si>
  <si>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</si>
  <si>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</si>
  <si>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</si>
  <si>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</si>
  <si>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</si>
  <si>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</si>
  <si>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</si>
  <si>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</si>
  <si>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</si>
  <si>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</si>
  <si>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</si>
  <si>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</si>
  <si>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</si>
  <si>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</si>
  <si>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</si>
  <si>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</si>
  <si>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</si>
  <si>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</si>
  <si>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</si>
  <si>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</si>
  <si>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</si>
  <si>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</si>
  <si>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</si>
  <si>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</si>
  <si>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</si>
  <si>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</si>
  <si>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</si>
  <si>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</si>
  <si>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</si>
  <si>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</si>
  <si>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</si>
  <si>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</si>
  <si>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</si>
  <si>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</si>
  <si>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</si>
  <si>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</si>
  <si>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</si>
  <si>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</si>
  <si>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</si>
  <si>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</si>
  <si>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</si>
  <si>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</si>
  <si>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</si>
  <si>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</si>
  <si>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</si>
  <si>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</si>
  <si>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</si>
  <si>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</si>
  <si>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</si>
  <si>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</si>
  <si>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</si>
  <si>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</si>
  <si>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</si>
  <si>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</si>
  <si>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</si>
  <si>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</si>
  <si>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</si>
  <si>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</si>
  <si>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</si>
  <si>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</si>
  <si>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</si>
  <si>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</si>
  <si>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</si>
  <si>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</si>
  <si>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</si>
  <si>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27.04.2026</t>
  </si>
  <si>
    <t>Stavba : CHP Vyšné Nemecké OD - rozšírenie peacoviska</t>
  </si>
  <si>
    <t>Objekt : SO 04, 05 Rozš. cestných komunikácií, chodníky a spev.plochy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</si>
  <si>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</si>
  <si>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</si>
  <si>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</si>
  <si>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04, 05 Rozš. cestných komunikácií, chodníky a spev.plochy</t>
  </si>
  <si>
    <t>JKSO :</t>
  </si>
  <si>
    <t>27.04.2026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</si>
  <si>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</si>
  <si>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</si>
  <si>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</si>
  <si>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</si>
  <si>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</si>
  <si>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</si>
  <si>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</si>
  <si>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</si>
  <si>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</si>
  <si>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</si>
  <si>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</si>
  <si>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</si>
  <si>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</si>
  <si>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</si>
  <si>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</si>
  <si>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</si>
  <si>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</si>
  <si>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001</t>
  </si>
  <si>
    <t>1000011110</t>
  </si>
  <si>
    <t>zaťažové skúšky podložia</t>
  </si>
  <si>
    <t>ks</t>
  </si>
  <si>
    <t xml:space="preserve">                    </t>
  </si>
  <si>
    <t>10000-1111p</t>
  </si>
  <si>
    <t>45.11.12</t>
  </si>
  <si>
    <t>EK</t>
  </si>
  <si>
    <t>S</t>
  </si>
  <si>
    <t>272</t>
  </si>
  <si>
    <t>113106121</t>
  </si>
  <si>
    <t>Rozobratie dlažby pre chodcov z betón. dlaždíc alebo tvárnic</t>
  </si>
  <si>
    <t>m2</t>
  </si>
  <si>
    <t>11310-6121</t>
  </si>
  <si>
    <t>45.11.11</t>
  </si>
  <si>
    <t>67 =   67,000</t>
  </si>
  <si>
    <t>221</t>
  </si>
  <si>
    <t>113107124</t>
  </si>
  <si>
    <t>Odstránenie podkladov alebo krytov z kameniva drv. hr. 300-400 mm, do 200 m2</t>
  </si>
  <si>
    <t>11310-7124</t>
  </si>
  <si>
    <t>113107132</t>
  </si>
  <si>
    <t>Odstránenie podkladov alebo krytov z betónu prost. hr. 150-300 mm, do 200 m2</t>
  </si>
  <si>
    <t>11310-7132</t>
  </si>
  <si>
    <t>113107142</t>
  </si>
  <si>
    <t>Odstránenie podkladov alebo krytov živičných hr. 50-100 mm, do 200 m2</t>
  </si>
  <si>
    <t>11310-7142</t>
  </si>
  <si>
    <t>113107144</t>
  </si>
  <si>
    <t>Odstránenie podkladov alebo krytov živičných hr. 150-200 mm, do 200 m2</t>
  </si>
  <si>
    <t>11310-7144</t>
  </si>
  <si>
    <t>113151314</t>
  </si>
  <si>
    <t>Frézovanie živ. krytu hr. do 50 mm, š. nad 750 mm alebo nad 500 m2, s prekážkami</t>
  </si>
  <si>
    <t>11315-1314</t>
  </si>
  <si>
    <t>113151315</t>
  </si>
  <si>
    <t>Frézovanie živ. krytu hr. do 60 mm, š. nad 750 mm alebo nad 500 m2, s prekážkami</t>
  </si>
  <si>
    <t>11315-1315</t>
  </si>
  <si>
    <t>1697*2 =   3394,000</t>
  </si>
  <si>
    <t>113202111</t>
  </si>
  <si>
    <t>Vytrhanie krajníkov alebo obrubníkov stojatých</t>
  </si>
  <si>
    <t>m</t>
  </si>
  <si>
    <t>11320-2111</t>
  </si>
  <si>
    <t>253</t>
  </si>
  <si>
    <t>121104111</t>
  </si>
  <si>
    <t>Odstránenie ornice premiestnenie do 100m</t>
  </si>
  <si>
    <t>m3</t>
  </si>
  <si>
    <t>12110-4111</t>
  </si>
  <si>
    <t>45.11.21</t>
  </si>
  <si>
    <t>0,2*(957+2439+96+1168-1597-36) =   605,400</t>
  </si>
  <si>
    <t>122201103</t>
  </si>
  <si>
    <t>Odkopávky a prekopávky nezapaž. v horn. tr. 3 nad 1 000 do 10 000 m3</t>
  </si>
  <si>
    <t>12220-1103</t>
  </si>
  <si>
    <t>132201101</t>
  </si>
  <si>
    <t>Hĺbenie rýh šírka do 60 cm v horn. tr. 3 do 100 m3</t>
  </si>
  <si>
    <t>13220-1101</t>
  </si>
  <si>
    <t>0,3*0,35*(587+23+252) =   90,510</t>
  </si>
  <si>
    <t>162701105</t>
  </si>
  <si>
    <t>Vodorovné premiestnenie výkopu do 10000 m horn. tr. 1-4</t>
  </si>
  <si>
    <t>16270-1105</t>
  </si>
  <si>
    <t>45.11.24</t>
  </si>
  <si>
    <t>605,4+3988+90,51 =   4683,910</t>
  </si>
  <si>
    <t>162701109</t>
  </si>
  <si>
    <t>Príplatok za každých ďalších 1000 m nad 10000 m horn. tr. 1-4</t>
  </si>
  <si>
    <t>16270-1109</t>
  </si>
  <si>
    <t>4683,91*10 =   46839,100</t>
  </si>
  <si>
    <t>171101111</t>
  </si>
  <si>
    <t>Násypy zhut. z hornín nesúdržných sypkých v aktív. zóne</t>
  </si>
  <si>
    <t>17110-1111</t>
  </si>
  <si>
    <t>70*20*1,4 =   1960,000</t>
  </si>
  <si>
    <t>MAT</t>
  </si>
  <si>
    <t>583373030</t>
  </si>
  <si>
    <t>Štrkopiesok frakcia 0-125 Z</t>
  </si>
  <si>
    <t>14.21.11</t>
  </si>
  <si>
    <t>EZ</t>
  </si>
  <si>
    <t>171151101</t>
  </si>
  <si>
    <t>Hutnenie  násypov pre akýkoľvek sklon, dĺžku a mieru zhutnenia</t>
  </si>
  <si>
    <t>17115-1101</t>
  </si>
  <si>
    <t>1960*4 =   7840,000</t>
  </si>
  <si>
    <t>957+2439+96 =   3492,000</t>
  </si>
  <si>
    <t>1712041110</t>
  </si>
  <si>
    <t>Uloženie sypaniny bez zhut. na skl. -poplatok</t>
  </si>
  <si>
    <t>17120-41110</t>
  </si>
  <si>
    <t>45.21.22</t>
  </si>
  <si>
    <t>180402111</t>
  </si>
  <si>
    <t>Založenie parkového trávnika výsevom v rovine</t>
  </si>
  <si>
    <t>18040-2111</t>
  </si>
  <si>
    <t>005724200</t>
  </si>
  <si>
    <t>Zmes trávna parková okrasná</t>
  </si>
  <si>
    <t>kg</t>
  </si>
  <si>
    <t>01.11.92</t>
  </si>
  <si>
    <t>1568*0,04 =   62,720</t>
  </si>
  <si>
    <t>181101102</t>
  </si>
  <si>
    <t>Úprava pláne v zárezoch v horn. tr. 1-4 so zhutnením</t>
  </si>
  <si>
    <t>18110-1102</t>
  </si>
  <si>
    <t>181301101</t>
  </si>
  <si>
    <t>Rozprestretie ornice, sklon do 1:5 do 500 m2 hr. do 10 cm</t>
  </si>
  <si>
    <t>18130-1101</t>
  </si>
  <si>
    <t xml:space="preserve">1 - ZEMNE PRÁCE  spolu: </t>
  </si>
  <si>
    <t>3 - ZVISLÉ A KOMPLETNÉ KONŠTRUKCIE</t>
  </si>
  <si>
    <t>231</t>
  </si>
  <si>
    <t>327263081</t>
  </si>
  <si>
    <t>Murivo oporné z bet. uholníkov Premac-ELKO® výšky 80 cm, rovný diel</t>
  </si>
  <si>
    <t>32726-3081</t>
  </si>
  <si>
    <t xml:space="preserve">  .  .  </t>
  </si>
  <si>
    <t xml:space="preserve">3 - ZVISLÉ A KOMPLETNÉ KONŠTRUKCIE  spolu: </t>
  </si>
  <si>
    <t>5 - KOMUNIKÁCIE</t>
  </si>
  <si>
    <t>564831111</t>
  </si>
  <si>
    <t>Podklad zo štrkodrte hr. 100 mm</t>
  </si>
  <si>
    <t>56483-1111</t>
  </si>
  <si>
    <t>45.23.11</t>
  </si>
  <si>
    <t>1052+106 =   1158,000</t>
  </si>
  <si>
    <t>564861111</t>
  </si>
  <si>
    <t>Podklad zo štrkodrte hr. 220 mm</t>
  </si>
  <si>
    <t>56486-1111</t>
  </si>
  <si>
    <t>564861114</t>
  </si>
  <si>
    <t>Podklad zo štrkodrte hr. 230 mm</t>
  </si>
  <si>
    <t>56486-1114</t>
  </si>
  <si>
    <t>565171111</t>
  </si>
  <si>
    <t>Podklad z kameniva obal. asfaltom tr. 1, š. do 3 m hr. 150 mm</t>
  </si>
  <si>
    <t>56517-1111</t>
  </si>
  <si>
    <t>567123814</t>
  </si>
  <si>
    <t>Podklad z kameniva spevn. cementom KZC 1, na diaľnici hr. 170 mm</t>
  </si>
  <si>
    <t>56712-3814</t>
  </si>
  <si>
    <t>567125111</t>
  </si>
  <si>
    <t>Podklad z prostého betónu tr. C 8/10 hr. 110 mm</t>
  </si>
  <si>
    <t>56712-5111</t>
  </si>
  <si>
    <t>573111112</t>
  </si>
  <si>
    <t>Postrek živ. infiltračný s posypom kam. z asfaltu 1,0 kg/m2</t>
  </si>
  <si>
    <t>57311-1112</t>
  </si>
  <si>
    <t>45.23.12</t>
  </si>
  <si>
    <t>2683*2 =   5366,000</t>
  </si>
  <si>
    <t>577144131</t>
  </si>
  <si>
    <t>Asfaltový betón AC 11 (ABS I) z modifikovaného asfaltu hr. 50 mm, š. do 3 m</t>
  </si>
  <si>
    <t>57714-4131</t>
  </si>
  <si>
    <t>577151323</t>
  </si>
  <si>
    <t>Betón asfaltový tr. 3 ložný AC 16 (ABL 3) š. do 3 m hr. 60 mm</t>
  </si>
  <si>
    <t>57715-1323</t>
  </si>
  <si>
    <t>596211130</t>
  </si>
  <si>
    <t>Kladenie zámkovej dlažby pre chodcov hr. 60 mm sk. C do 50 m2</t>
  </si>
  <si>
    <t>59621-1130</t>
  </si>
  <si>
    <t>592451710</t>
  </si>
  <si>
    <t>Dlažba zámková hr.8cm</t>
  </si>
  <si>
    <t>26.61.11</t>
  </si>
  <si>
    <t>106*1,01 =   107,060</t>
  </si>
  <si>
    <t>5924E0118</t>
  </si>
  <si>
    <t>Dlažba žámková  hr.6cm</t>
  </si>
  <si>
    <t>1052*1,01 =   1062,520</t>
  </si>
  <si>
    <t>596211231</t>
  </si>
  <si>
    <t>Kladenie zámkovej dlažby pre chodcov hr. 80 mm sk. C 50-100 m2</t>
  </si>
  <si>
    <t>59621-1231</t>
  </si>
  <si>
    <t>597761121</t>
  </si>
  <si>
    <t>Rigol dláždený z betónových dosiek do lôžka zo štrkopiesku hr. 100 mm</t>
  </si>
  <si>
    <t>59776-1121</t>
  </si>
  <si>
    <t>59224E0501</t>
  </si>
  <si>
    <t>Tvárnica priekopová TBM1-50 L-480 š.325 (š.590)mm</t>
  </si>
  <si>
    <t>kus</t>
  </si>
  <si>
    <t>1,01*366/0,325 =   1137,415</t>
  </si>
  <si>
    <t>598631900</t>
  </si>
  <si>
    <t>Osadenie odvodň. žľabu ACO DRAIN z polymerbetónu s krycím roštom š. do 20 cm tr. zaťaž. F 900 do bet. lôžka C 25/30</t>
  </si>
  <si>
    <t>59863-1900</t>
  </si>
  <si>
    <t>5922A0175</t>
  </si>
  <si>
    <t>Žľab z polymerbetónu  1,0m  + rošt  kpl</t>
  </si>
  <si>
    <t>5922A0179</t>
  </si>
  <si>
    <t>odvod. obrubník 1,0m</t>
  </si>
  <si>
    <t>5922A0205</t>
  </si>
  <si>
    <t>Odtok s tesnením DN100 ACO PowerDrain V75P - vpusť H500, 0,5m</t>
  </si>
  <si>
    <t xml:space="preserve">5 - KOMUNIKÁCIE  spolu: </t>
  </si>
  <si>
    <t>6 - ÚPRAVY POVRCHOV, PODLAHY, VÝPLNE</t>
  </si>
  <si>
    <t>011</t>
  </si>
  <si>
    <t>632451131</t>
  </si>
  <si>
    <t>Poter pieskocement. 400 kg cem./m3 drevom hladený hr. do 3 cm</t>
  </si>
  <si>
    <t>63245-1131</t>
  </si>
  <si>
    <t>45.25.32</t>
  </si>
  <si>
    <t>632451135</t>
  </si>
  <si>
    <t>Poter pieskocement. 400 kg cem./m3 drevom hladený hr. do 4 cm</t>
  </si>
  <si>
    <t>63245-1135</t>
  </si>
  <si>
    <t xml:space="preserve">6 - ÚPRAVY POVRCHOV, PODLAHY, VÝPLNE  spolu: </t>
  </si>
  <si>
    <t>8 - RÚROVÉ VEDENIA</t>
  </si>
  <si>
    <t>242</t>
  </si>
  <si>
    <t>894416111</t>
  </si>
  <si>
    <t>Odkalovacia šachta z uličných vpustí</t>
  </si>
  <si>
    <t>89441-6111</t>
  </si>
  <si>
    <t>45.23.13</t>
  </si>
  <si>
    <t>592238020</t>
  </si>
  <si>
    <t>Vpusť uličná betónová TBV3-60</t>
  </si>
  <si>
    <t>592238680</t>
  </si>
  <si>
    <t>Mreža zákrytová BEG 35x16</t>
  </si>
  <si>
    <t xml:space="preserve">8 - RÚROVÉ VEDENIA  spolu: </t>
  </si>
  <si>
    <t>9 - OSTATNÉ KONŠTRUKCIE A PRÁCE</t>
  </si>
  <si>
    <t>912111112</t>
  </si>
  <si>
    <t>Montáž parkovacej zábrany, stĺpika výšky do 800 mm so zabetónovanou pätkou</t>
  </si>
  <si>
    <t>91211-1112</t>
  </si>
  <si>
    <t>5530A3001</t>
  </si>
  <si>
    <t>Závora MM326646 univerzálna otočná teleskop.tyč prispôsobenie závoru šírke prejazdu žiarovo zinkovaná š.3000-5000 mm.</t>
  </si>
  <si>
    <t>914001111</t>
  </si>
  <si>
    <t>Osadenie zvislých cestných dopravných značiek na stĺpiky, konzoly alebo objekty</t>
  </si>
  <si>
    <t>91400-1111</t>
  </si>
  <si>
    <t>404420513</t>
  </si>
  <si>
    <t>Značka dopravná</t>
  </si>
  <si>
    <t>31.50.24</t>
  </si>
  <si>
    <t>404459610</t>
  </si>
  <si>
    <t>Stĺpik Al 60/5 hladký drážkový</t>
  </si>
  <si>
    <t>40445961010</t>
  </si>
  <si>
    <t>Informačný systém CSS</t>
  </si>
  <si>
    <t>subor</t>
  </si>
  <si>
    <t>914511111</t>
  </si>
  <si>
    <t>Montáž stĺpika dopravných značiek dĺžky do 3,5 m s betónovým základom</t>
  </si>
  <si>
    <t>91451-1111</t>
  </si>
  <si>
    <t>915711111</t>
  </si>
  <si>
    <t>Vodorovné značenie krytov striek. farbou, deliace čiary š. 120 mm</t>
  </si>
  <si>
    <t>91571-1111</t>
  </si>
  <si>
    <t>45.23.15</t>
  </si>
  <si>
    <t>915712111</t>
  </si>
  <si>
    <t>Vodorovné značenie krytov striek. farbou, vodiace pásiky š. 250 mm</t>
  </si>
  <si>
    <t>91571-2111</t>
  </si>
  <si>
    <t>915719111</t>
  </si>
  <si>
    <t>Príplatok za reflexnú úpravu balotinovú, deliace čiary š. 120 mm</t>
  </si>
  <si>
    <t>91571-9111</t>
  </si>
  <si>
    <t>915719211</t>
  </si>
  <si>
    <t>Príplatok za reflexnú úpravu balotinovú, vodiace pásiky š. 250 mm</t>
  </si>
  <si>
    <t>91571-9211</t>
  </si>
  <si>
    <t>915721111</t>
  </si>
  <si>
    <t>Vodorovné značenie krytov striek. farbou, čiary, zebry, šípky, nápisy a pod.</t>
  </si>
  <si>
    <t>91572-1111</t>
  </si>
  <si>
    <t>915729111</t>
  </si>
  <si>
    <t>Príplatok za reflexnú úpravu balotinovú, čiary, zebry, šípky, nápisy a pod.</t>
  </si>
  <si>
    <t>91572-9111</t>
  </si>
  <si>
    <t>916311113</t>
  </si>
  <si>
    <t>Osadenie cest. obrubníka bet. ležatého, lôžko betón tr. C 12/15 s bočnou oporou</t>
  </si>
  <si>
    <t>91631-1113</t>
  </si>
  <si>
    <t>916311123</t>
  </si>
  <si>
    <t>Osadenie cest. obrubníka bet. stojatého, lôžko betón tr. C 12/15 s bočnou oporou</t>
  </si>
  <si>
    <t>91631-1123</t>
  </si>
  <si>
    <t>592174820</t>
  </si>
  <si>
    <t>Obrubník nájazdový 150x200x1000</t>
  </si>
  <si>
    <t>23*1,01 =   23,230</t>
  </si>
  <si>
    <t>59217A105</t>
  </si>
  <si>
    <t>Obrubník cestný  1000/150/250mm</t>
  </si>
  <si>
    <t>587*1,01 =   592,870</t>
  </si>
  <si>
    <t>916561111</t>
  </si>
  <si>
    <t>Osadenie záhon. obrubníka betón. do lôžka z betónu tr. C 12/15 s bočnou oporou</t>
  </si>
  <si>
    <t>91656-1111</t>
  </si>
  <si>
    <t>592173208</t>
  </si>
  <si>
    <t>Obrubník záhonový 100x5x20</t>
  </si>
  <si>
    <t>252*1,01 =   254,520</t>
  </si>
  <si>
    <t>918101111</t>
  </si>
  <si>
    <t>Lôžko pod obrubníky, krajníky, obruby z betónu tr. C 12/15</t>
  </si>
  <si>
    <t>91810-1111</t>
  </si>
  <si>
    <t>919731112</t>
  </si>
  <si>
    <t>Zarovnanie styčnej plochy podkladu alebo krytu z betónu hr. do 150 mm</t>
  </si>
  <si>
    <t>91973-1112</t>
  </si>
  <si>
    <t>919735114</t>
  </si>
  <si>
    <t>Rezanie stávajúceho živičného krytu alebo podkladu hr. 150-200 mm</t>
  </si>
  <si>
    <t>91973-5114</t>
  </si>
  <si>
    <t>013</t>
  </si>
  <si>
    <t>965043441</t>
  </si>
  <si>
    <t>Búranie železobet. schodiska</t>
  </si>
  <si>
    <t>96504-3441</t>
  </si>
  <si>
    <t>979081111</t>
  </si>
  <si>
    <t>Odvoz sute a vybúraných hmôt na skládku do 1 km</t>
  </si>
  <si>
    <t>t</t>
  </si>
  <si>
    <t>97908-1111</t>
  </si>
  <si>
    <t>979081121</t>
  </si>
  <si>
    <t>Odvoz sute a vybúraných hmôt na skládku každý ďalší 1 km</t>
  </si>
  <si>
    <t>97908-1121</t>
  </si>
  <si>
    <t>2454,021*10 =   24540,210</t>
  </si>
  <si>
    <t>979087212</t>
  </si>
  <si>
    <t>Nakladanie sute na dopravný prostriedok</t>
  </si>
  <si>
    <t>97908-7212</t>
  </si>
  <si>
    <t>979131410</t>
  </si>
  <si>
    <t>Poplatok za ulož.a znešk.stav.sute na urč.sklád. -z demol.vozoviek "O"-ost.odpad</t>
  </si>
  <si>
    <t>97913-1410</t>
  </si>
  <si>
    <t xml:space="preserve">9 - OSTATNÉ KONŠTRUKCIE A PRÁCE  spolu: </t>
  </si>
  <si>
    <t xml:space="preserve">PRÁCE A DODÁVKY HSV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</si>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</sst>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48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49" fontId="17" fillId="0" borderId="0" xfId="0" applyNumberFormat="1" applyFont="1" applyAlignment="1" applyProtection="1">
      <alignment horizontal="left" vertical="top" wrapText="1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128"/>
  <sheetViews>
    <sheetView showGridLines="0" tabSelected="1" workbookViewId="0">
      <pane xSplit="4" ySplit="10" topLeftCell="E105" activePane="bottomRight" state="frozen"/>
      <selection pane="topRight"/>
      <selection pane="bottomLeft"/>
      <selection pane="bottomRight" activeCell="I123" sqref="I123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10</v>
      </c>
      <c r="F14" s="85" t="s">
        <v>144</v>
      </c>
      <c r="K14" s="87">
        <v>4.0000000000000003E-5</v>
      </c>
      <c r="L14" s="87">
        <f>E14*K14</f>
        <v>4.0000000000000002E-4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1.99</v>
      </c>
      <c r="X14" s="129" t="s">
        <v>146</v>
      </c>
      <c r="Y14" s="129" t="s">
        <v>142</v>
      </c>
      <c r="Z14" s="82" t="s">
        <v>147</v>
      </c>
      <c r="AB14" s="85">
        <v>7</v>
      </c>
      <c r="AJ14" s="71" t="s">
        <v>148</v>
      </c>
      <c r="AK14" s="71" t="s">
        <v>149</v>
      </c>
    </row>
    <row r="15" spans="1:37">
      <c r="A15" s="80">
        <v>2</v>
      </c>
      <c r="B15" s="81" t="s">
        <v>150</v>
      </c>
      <c r="C15" s="82" t="s">
        <v>151</v>
      </c>
      <c r="D15" s="83" t="s">
        <v>152</v>
      </c>
      <c r="E15" s="84">
        <v>67</v>
      </c>
      <c r="F15" s="85" t="s">
        <v>153</v>
      </c>
      <c r="L15" s="87">
        <f>E15*K15</f>
        <v>0</v>
      </c>
      <c r="M15" s="84">
        <v>0.13800000000000001</v>
      </c>
      <c r="N15" s="84">
        <f>E15*M15</f>
        <v>9.2460000000000004</v>
      </c>
      <c r="O15" s="85">
        <v>23</v>
      </c>
      <c r="P15" s="85" t="s">
        <v>145</v>
      </c>
      <c r="V15" s="88" t="s">
        <v>108</v>
      </c>
      <c r="W15" s="84">
        <v>9.8490000000000002</v>
      </c>
      <c r="X15" s="129" t="s">
        <v>154</v>
      </c>
      <c r="Y15" s="129" t="s">
        <v>151</v>
      </c>
      <c r="Z15" s="82" t="s">
        <v>155</v>
      </c>
      <c r="AB15" s="85" t="s">
        <v>83</v>
      </c>
      <c r="AJ15" s="71" t="s">
        <v>148</v>
      </c>
      <c r="AK15" s="71" t="s">
        <v>149</v>
      </c>
    </row>
    <row r="16" spans="1:37">
      <c r="D16" s="130" t="s">
        <v>156</v>
      </c>
      <c r="E16" s="131"/>
      <c r="F16" s="132"/>
      <c r="G16" s="133"/>
      <c r="H16" s="133"/>
      <c r="I16" s="133"/>
      <c r="J16" s="133"/>
      <c r="K16" s="134"/>
      <c r="L16" s="134"/>
      <c r="M16" s="131"/>
      <c r="N16" s="131"/>
      <c r="O16" s="132"/>
      <c r="P16" s="132"/>
      <c r="Q16" s="131"/>
      <c r="R16" s="131"/>
      <c r="S16" s="131"/>
      <c r="T16" s="135"/>
      <c r="U16" s="135"/>
      <c r="V16" s="135" t="s">
        <v>0</v>
      </c>
      <c r="W16" s="131"/>
      <c r="X16" s="136"/>
    </row>
    <row r="17" spans="1:37" ht="25.5">
      <c r="A17" s="80">
        <v>3</v>
      </c>
      <c r="B17" s="81" t="s">
        <v>157</v>
      </c>
      <c r="C17" s="82" t="s">
        <v>158</v>
      </c>
      <c r="D17" s="83" t="s">
        <v>159</v>
      </c>
      <c r="E17" s="84">
        <v>1697</v>
      </c>
      <c r="F17" s="85" t="s">
        <v>153</v>
      </c>
      <c r="L17" s="87">
        <f t="shared" ref="L17:L22" si="0">E17*K17</f>
        <v>0</v>
      </c>
      <c r="M17" s="84">
        <v>0.56000000000000005</v>
      </c>
      <c r="N17" s="84">
        <f t="shared" ref="N17:N22" si="1">E17*M17</f>
        <v>950.32</v>
      </c>
      <c r="O17" s="85">
        <v>23</v>
      </c>
      <c r="P17" s="85" t="s">
        <v>145</v>
      </c>
      <c r="V17" s="88" t="s">
        <v>108</v>
      </c>
      <c r="W17" s="84">
        <v>2117.8560000000002</v>
      </c>
      <c r="X17" s="129" t="s">
        <v>160</v>
      </c>
      <c r="Y17" s="129" t="s">
        <v>158</v>
      </c>
      <c r="Z17" s="82" t="s">
        <v>155</v>
      </c>
      <c r="AB17" s="85" t="s">
        <v>83</v>
      </c>
      <c r="AJ17" s="71" t="s">
        <v>148</v>
      </c>
      <c r="AK17" s="71" t="s">
        <v>149</v>
      </c>
    </row>
    <row r="18" spans="1:37" ht="25.5">
      <c r="A18" s="80">
        <v>4</v>
      </c>
      <c r="B18" s="81" t="s">
        <v>157</v>
      </c>
      <c r="C18" s="82" t="s">
        <v>161</v>
      </c>
      <c r="D18" s="83" t="s">
        <v>162</v>
      </c>
      <c r="E18" s="84">
        <v>36</v>
      </c>
      <c r="F18" s="85" t="s">
        <v>153</v>
      </c>
      <c r="L18" s="87">
        <f t="shared" si="0"/>
        <v>0</v>
      </c>
      <c r="M18" s="84">
        <v>0.5</v>
      </c>
      <c r="N18" s="84">
        <f t="shared" si="1"/>
        <v>18</v>
      </c>
      <c r="O18" s="85">
        <v>23</v>
      </c>
      <c r="P18" s="85" t="s">
        <v>145</v>
      </c>
      <c r="V18" s="88" t="s">
        <v>108</v>
      </c>
      <c r="W18" s="84">
        <v>74.412000000000006</v>
      </c>
      <c r="X18" s="129" t="s">
        <v>163</v>
      </c>
      <c r="Y18" s="129" t="s">
        <v>161</v>
      </c>
      <c r="Z18" s="82" t="s">
        <v>155</v>
      </c>
      <c r="AB18" s="85" t="s">
        <v>83</v>
      </c>
      <c r="AJ18" s="71" t="s">
        <v>148</v>
      </c>
      <c r="AK18" s="71" t="s">
        <v>149</v>
      </c>
    </row>
    <row r="19" spans="1:37" ht="25.5">
      <c r="A19" s="80">
        <v>5</v>
      </c>
      <c r="B19" s="81" t="s">
        <v>157</v>
      </c>
      <c r="C19" s="82" t="s">
        <v>164</v>
      </c>
      <c r="D19" s="83" t="s">
        <v>165</v>
      </c>
      <c r="E19" s="84">
        <v>36</v>
      </c>
      <c r="F19" s="85" t="s">
        <v>153</v>
      </c>
      <c r="L19" s="87">
        <f t="shared" si="0"/>
        <v>0</v>
      </c>
      <c r="M19" s="84">
        <v>0.18099999999999999</v>
      </c>
      <c r="N19" s="84">
        <f t="shared" si="1"/>
        <v>6.516</v>
      </c>
      <c r="O19" s="85">
        <v>23</v>
      </c>
      <c r="P19" s="85" t="s">
        <v>145</v>
      </c>
      <c r="V19" s="88" t="s">
        <v>108</v>
      </c>
      <c r="W19" s="84">
        <v>13.5</v>
      </c>
      <c r="X19" s="129" t="s">
        <v>166</v>
      </c>
      <c r="Y19" s="129" t="s">
        <v>164</v>
      </c>
      <c r="Z19" s="82" t="s">
        <v>155</v>
      </c>
      <c r="AB19" s="85" t="s">
        <v>83</v>
      </c>
      <c r="AJ19" s="71" t="s">
        <v>148</v>
      </c>
      <c r="AK19" s="71" t="s">
        <v>149</v>
      </c>
    </row>
    <row r="20" spans="1:37" ht="25.5">
      <c r="A20" s="80">
        <v>6</v>
      </c>
      <c r="B20" s="81" t="s">
        <v>157</v>
      </c>
      <c r="C20" s="82" t="s">
        <v>167</v>
      </c>
      <c r="D20" s="83" t="s">
        <v>168</v>
      </c>
      <c r="E20" s="84">
        <v>1697</v>
      </c>
      <c r="F20" s="85" t="s">
        <v>153</v>
      </c>
      <c r="L20" s="87">
        <f t="shared" si="0"/>
        <v>0</v>
      </c>
      <c r="M20" s="84">
        <v>0.45</v>
      </c>
      <c r="N20" s="84">
        <f t="shared" si="1"/>
        <v>763.65</v>
      </c>
      <c r="O20" s="85">
        <v>23</v>
      </c>
      <c r="P20" s="85" t="s">
        <v>145</v>
      </c>
      <c r="V20" s="88" t="s">
        <v>108</v>
      </c>
      <c r="W20" s="84">
        <v>1484.875</v>
      </c>
      <c r="X20" s="129" t="s">
        <v>169</v>
      </c>
      <c r="Y20" s="129" t="s">
        <v>167</v>
      </c>
      <c r="Z20" s="82" t="s">
        <v>155</v>
      </c>
      <c r="AB20" s="85" t="s">
        <v>83</v>
      </c>
      <c r="AJ20" s="71" t="s">
        <v>148</v>
      </c>
      <c r="AK20" s="71" t="s">
        <v>149</v>
      </c>
    </row>
    <row r="21" spans="1:37" ht="25.5">
      <c r="A21" s="80">
        <v>7</v>
      </c>
      <c r="B21" s="81" t="s">
        <v>157</v>
      </c>
      <c r="C21" s="82" t="s">
        <v>170</v>
      </c>
      <c r="D21" s="83" t="s">
        <v>171</v>
      </c>
      <c r="E21" s="84">
        <v>36</v>
      </c>
      <c r="F21" s="85" t="s">
        <v>153</v>
      </c>
      <c r="L21" s="87">
        <f t="shared" si="0"/>
        <v>0</v>
      </c>
      <c r="M21" s="84">
        <v>0.128</v>
      </c>
      <c r="N21" s="84">
        <f t="shared" si="1"/>
        <v>4.6080000000000005</v>
      </c>
      <c r="O21" s="85">
        <v>23</v>
      </c>
      <c r="P21" s="85" t="s">
        <v>145</v>
      </c>
      <c r="V21" s="88" t="s">
        <v>108</v>
      </c>
      <c r="W21" s="84">
        <v>1.8</v>
      </c>
      <c r="X21" s="129" t="s">
        <v>172</v>
      </c>
      <c r="Y21" s="129" t="s">
        <v>170</v>
      </c>
      <c r="Z21" s="82" t="s">
        <v>155</v>
      </c>
      <c r="AB21" s="85" t="s">
        <v>83</v>
      </c>
      <c r="AJ21" s="71" t="s">
        <v>148</v>
      </c>
      <c r="AK21" s="71" t="s">
        <v>149</v>
      </c>
    </row>
    <row r="22" spans="1:37" ht="25.5">
      <c r="A22" s="80">
        <v>8</v>
      </c>
      <c r="B22" s="81" t="s">
        <v>157</v>
      </c>
      <c r="C22" s="82" t="s">
        <v>173</v>
      </c>
      <c r="D22" s="83" t="s">
        <v>174</v>
      </c>
      <c r="E22" s="84">
        <v>3394</v>
      </c>
      <c r="F22" s="85" t="s">
        <v>153</v>
      </c>
      <c r="L22" s="87">
        <f t="shared" si="0"/>
        <v>0</v>
      </c>
      <c r="M22" s="84">
        <v>0.154</v>
      </c>
      <c r="N22" s="84">
        <f t="shared" si="1"/>
        <v>522.67600000000004</v>
      </c>
      <c r="O22" s="85">
        <v>23</v>
      </c>
      <c r="P22" s="85" t="s">
        <v>145</v>
      </c>
      <c r="V22" s="88" t="s">
        <v>108</v>
      </c>
      <c r="W22" s="84">
        <v>196.852</v>
      </c>
      <c r="X22" s="129" t="s">
        <v>175</v>
      </c>
      <c r="Y22" s="129" t="s">
        <v>173</v>
      </c>
      <c r="Z22" s="82" t="s">
        <v>155</v>
      </c>
      <c r="AB22" s="85" t="s">
        <v>83</v>
      </c>
      <c r="AJ22" s="71" t="s">
        <v>148</v>
      </c>
      <c r="AK22" s="71" t="s">
        <v>149</v>
      </c>
    </row>
    <row r="23" spans="1:37">
      <c r="D23" s="130" t="s">
        <v>176</v>
      </c>
      <c r="E23" s="131"/>
      <c r="F23" s="132"/>
      <c r="G23" s="133"/>
      <c r="H23" s="133"/>
      <c r="I23" s="133"/>
      <c r="J23" s="133"/>
      <c r="K23" s="134"/>
      <c r="L23" s="134"/>
      <c r="M23" s="131"/>
      <c r="N23" s="131"/>
      <c r="O23" s="132"/>
      <c r="P23" s="132"/>
      <c r="Q23" s="131"/>
      <c r="R23" s="131"/>
      <c r="S23" s="131"/>
      <c r="T23" s="135"/>
      <c r="U23" s="135"/>
      <c r="V23" s="135" t="s">
        <v>0</v>
      </c>
      <c r="W23" s="131"/>
      <c r="X23" s="136"/>
    </row>
    <row r="24" spans="1:37">
      <c r="A24" s="80">
        <v>9</v>
      </c>
      <c r="B24" s="81" t="s">
        <v>150</v>
      </c>
      <c r="C24" s="82" t="s">
        <v>177</v>
      </c>
      <c r="D24" s="83" t="s">
        <v>178</v>
      </c>
      <c r="E24" s="84">
        <v>1189</v>
      </c>
      <c r="F24" s="85" t="s">
        <v>179</v>
      </c>
      <c r="L24" s="87">
        <f>E24*K24</f>
        <v>0</v>
      </c>
      <c r="M24" s="84">
        <v>0.14499999999999999</v>
      </c>
      <c r="N24" s="84">
        <f>E24*M24</f>
        <v>172.405</v>
      </c>
      <c r="O24" s="85">
        <v>23</v>
      </c>
      <c r="P24" s="85" t="s">
        <v>145</v>
      </c>
      <c r="V24" s="88" t="s">
        <v>108</v>
      </c>
      <c r="W24" s="84">
        <v>158.137</v>
      </c>
      <c r="X24" s="129" t="s">
        <v>180</v>
      </c>
      <c r="Y24" s="129" t="s">
        <v>177</v>
      </c>
      <c r="Z24" s="82" t="s">
        <v>155</v>
      </c>
      <c r="AB24" s="85" t="s">
        <v>83</v>
      </c>
      <c r="AJ24" s="71" t="s">
        <v>148</v>
      </c>
      <c r="AK24" s="71" t="s">
        <v>149</v>
      </c>
    </row>
    <row r="25" spans="1:37">
      <c r="A25" s="80">
        <v>10</v>
      </c>
      <c r="B25" s="81" t="s">
        <v>181</v>
      </c>
      <c r="C25" s="82" t="s">
        <v>182</v>
      </c>
      <c r="D25" s="83" t="s">
        <v>183</v>
      </c>
      <c r="E25" s="84">
        <v>605.4</v>
      </c>
      <c r="F25" s="85" t="s">
        <v>184</v>
      </c>
      <c r="L25" s="87">
        <f>E25*K25</f>
        <v>0</v>
      </c>
      <c r="N25" s="84">
        <f>E25*M25</f>
        <v>0</v>
      </c>
      <c r="O25" s="85">
        <v>23</v>
      </c>
      <c r="P25" s="85" t="s">
        <v>145</v>
      </c>
      <c r="V25" s="88" t="s">
        <v>108</v>
      </c>
      <c r="W25" s="84">
        <v>65.382999999999996</v>
      </c>
      <c r="X25" s="129" t="s">
        <v>185</v>
      </c>
      <c r="Y25" s="129" t="s">
        <v>182</v>
      </c>
      <c r="Z25" s="82" t="s">
        <v>186</v>
      </c>
      <c r="AB25" s="85" t="s">
        <v>83</v>
      </c>
      <c r="AJ25" s="71" t="s">
        <v>148</v>
      </c>
      <c r="AK25" s="71" t="s">
        <v>149</v>
      </c>
    </row>
    <row r="26" spans="1:37">
      <c r="D26" s="130" t="s">
        <v>187</v>
      </c>
      <c r="E26" s="131"/>
      <c r="F26" s="132"/>
      <c r="G26" s="133"/>
      <c r="H26" s="133"/>
      <c r="I26" s="133"/>
      <c r="J26" s="133"/>
      <c r="K26" s="134"/>
      <c r="L26" s="134"/>
      <c r="M26" s="131"/>
      <c r="N26" s="131"/>
      <c r="O26" s="132"/>
      <c r="P26" s="132"/>
      <c r="Q26" s="131"/>
      <c r="R26" s="131"/>
      <c r="S26" s="131"/>
      <c r="T26" s="135"/>
      <c r="U26" s="135"/>
      <c r="V26" s="135" t="s">
        <v>0</v>
      </c>
      <c r="W26" s="131"/>
      <c r="X26" s="136"/>
    </row>
    <row r="27" spans="1:37" ht="25.5">
      <c r="A27" s="80">
        <v>11</v>
      </c>
      <c r="B27" s="81" t="s">
        <v>141</v>
      </c>
      <c r="C27" s="82" t="s">
        <v>188</v>
      </c>
      <c r="D27" s="83" t="s">
        <v>189</v>
      </c>
      <c r="E27" s="84">
        <v>3988</v>
      </c>
      <c r="F27" s="85" t="s">
        <v>184</v>
      </c>
      <c r="L27" s="87">
        <f>E27*K27</f>
        <v>0</v>
      </c>
      <c r="N27" s="84">
        <f>E27*M27</f>
        <v>0</v>
      </c>
      <c r="O27" s="85">
        <v>23</v>
      </c>
      <c r="P27" s="85" t="s">
        <v>145</v>
      </c>
      <c r="V27" s="88" t="s">
        <v>108</v>
      </c>
      <c r="W27" s="84">
        <v>75.772000000000006</v>
      </c>
      <c r="X27" s="129" t="s">
        <v>190</v>
      </c>
      <c r="Y27" s="129" t="s">
        <v>188</v>
      </c>
      <c r="Z27" s="82" t="s">
        <v>186</v>
      </c>
      <c r="AB27" s="85" t="s">
        <v>83</v>
      </c>
      <c r="AJ27" s="71" t="s">
        <v>148</v>
      </c>
      <c r="AK27" s="71" t="s">
        <v>149</v>
      </c>
    </row>
    <row r="28" spans="1:37">
      <c r="A28" s="80">
        <v>12</v>
      </c>
      <c r="B28" s="81" t="s">
        <v>150</v>
      </c>
      <c r="C28" s="82" t="s">
        <v>191</v>
      </c>
      <c r="D28" s="83" t="s">
        <v>192</v>
      </c>
      <c r="E28" s="84">
        <v>90.51</v>
      </c>
      <c r="F28" s="85" t="s">
        <v>184</v>
      </c>
      <c r="L28" s="87">
        <f>E28*K28</f>
        <v>0</v>
      </c>
      <c r="N28" s="84">
        <f>E28*M28</f>
        <v>0</v>
      </c>
      <c r="O28" s="85">
        <v>23</v>
      </c>
      <c r="P28" s="85" t="s">
        <v>145</v>
      </c>
      <c r="V28" s="88" t="s">
        <v>108</v>
      </c>
      <c r="W28" s="84">
        <v>177.762</v>
      </c>
      <c r="X28" s="129" t="s">
        <v>193</v>
      </c>
      <c r="Y28" s="129" t="s">
        <v>191</v>
      </c>
      <c r="Z28" s="82" t="s">
        <v>186</v>
      </c>
      <c r="AB28" s="85" t="s">
        <v>83</v>
      </c>
      <c r="AJ28" s="71" t="s">
        <v>148</v>
      </c>
      <c r="AK28" s="71" t="s">
        <v>149</v>
      </c>
    </row>
    <row r="29" spans="1:37">
      <c r="D29" s="130" t="s">
        <v>194</v>
      </c>
      <c r="E29" s="131"/>
      <c r="F29" s="132"/>
      <c r="G29" s="133"/>
      <c r="H29" s="133"/>
      <c r="I29" s="133"/>
      <c r="J29" s="133"/>
      <c r="K29" s="134"/>
      <c r="L29" s="134"/>
      <c r="M29" s="131"/>
      <c r="N29" s="131"/>
      <c r="O29" s="132"/>
      <c r="P29" s="132"/>
      <c r="Q29" s="131"/>
      <c r="R29" s="131"/>
      <c r="S29" s="131"/>
      <c r="T29" s="135"/>
      <c r="U29" s="135"/>
      <c r="V29" s="135" t="s">
        <v>0</v>
      </c>
      <c r="W29" s="131"/>
      <c r="X29" s="136"/>
    </row>
    <row r="30" spans="1:37">
      <c r="A30" s="80">
        <v>13</v>
      </c>
      <c r="B30" s="81" t="s">
        <v>150</v>
      </c>
      <c r="C30" s="82" t="s">
        <v>195</v>
      </c>
      <c r="D30" s="83" t="s">
        <v>196</v>
      </c>
      <c r="E30" s="84">
        <v>4683.91</v>
      </c>
      <c r="F30" s="85" t="s">
        <v>184</v>
      </c>
      <c r="L30" s="87">
        <f>E30*K30</f>
        <v>0</v>
      </c>
      <c r="N30" s="84">
        <f>E30*M30</f>
        <v>0</v>
      </c>
      <c r="O30" s="85">
        <v>23</v>
      </c>
      <c r="P30" s="85" t="s">
        <v>145</v>
      </c>
      <c r="V30" s="88" t="s">
        <v>108</v>
      </c>
      <c r="W30" s="84">
        <v>51.523000000000003</v>
      </c>
      <c r="X30" s="129" t="s">
        <v>197</v>
      </c>
      <c r="Y30" s="129" t="s">
        <v>195</v>
      </c>
      <c r="Z30" s="82" t="s">
        <v>198</v>
      </c>
      <c r="AB30" s="85" t="s">
        <v>83</v>
      </c>
      <c r="AJ30" s="71" t="s">
        <v>148</v>
      </c>
      <c r="AK30" s="71" t="s">
        <v>149</v>
      </c>
    </row>
    <row r="31" spans="1:37">
      <c r="D31" s="130" t="s">
        <v>199</v>
      </c>
      <c r="E31" s="131"/>
      <c r="F31" s="132"/>
      <c r="G31" s="133"/>
      <c r="H31" s="133"/>
      <c r="I31" s="133"/>
      <c r="J31" s="133"/>
      <c r="K31" s="134"/>
      <c r="L31" s="134"/>
      <c r="M31" s="131"/>
      <c r="N31" s="131"/>
      <c r="O31" s="132"/>
      <c r="P31" s="132"/>
      <c r="Q31" s="131"/>
      <c r="R31" s="131"/>
      <c r="S31" s="131"/>
      <c r="T31" s="135"/>
      <c r="U31" s="135"/>
      <c r="V31" s="135" t="s">
        <v>0</v>
      </c>
      <c r="W31" s="131"/>
      <c r="X31" s="136"/>
    </row>
    <row r="32" spans="1:37">
      <c r="A32" s="80">
        <v>14</v>
      </c>
      <c r="B32" s="81" t="s">
        <v>150</v>
      </c>
      <c r="C32" s="82" t="s">
        <v>200</v>
      </c>
      <c r="D32" s="83" t="s">
        <v>201</v>
      </c>
      <c r="E32" s="84">
        <v>46839.1</v>
      </c>
      <c r="F32" s="85" t="s">
        <v>184</v>
      </c>
      <c r="L32" s="87">
        <f>E32*K32</f>
        <v>0</v>
      </c>
      <c r="N32" s="84">
        <f>E32*M32</f>
        <v>0</v>
      </c>
      <c r="O32" s="85">
        <v>23</v>
      </c>
      <c r="P32" s="85" t="s">
        <v>145</v>
      </c>
      <c r="V32" s="88" t="s">
        <v>108</v>
      </c>
      <c r="X32" s="129" t="s">
        <v>202</v>
      </c>
      <c r="Y32" s="129" t="s">
        <v>200</v>
      </c>
      <c r="Z32" s="82" t="s">
        <v>198</v>
      </c>
      <c r="AB32" s="85" t="s">
        <v>83</v>
      </c>
      <c r="AJ32" s="71" t="s">
        <v>148</v>
      </c>
      <c r="AK32" s="71" t="s">
        <v>149</v>
      </c>
    </row>
    <row r="33" spans="1:37">
      <c r="D33" s="130" t="s">
        <v>203</v>
      </c>
      <c r="E33" s="131"/>
      <c r="F33" s="132"/>
      <c r="G33" s="133"/>
      <c r="H33" s="133"/>
      <c r="I33" s="133"/>
      <c r="J33" s="133"/>
      <c r="K33" s="134"/>
      <c r="L33" s="134"/>
      <c r="M33" s="131"/>
      <c r="N33" s="131"/>
      <c r="O33" s="132"/>
      <c r="P33" s="132"/>
      <c r="Q33" s="131"/>
      <c r="R33" s="131"/>
      <c r="S33" s="131"/>
      <c r="T33" s="135"/>
      <c r="U33" s="135"/>
      <c r="V33" s="135" t="s">
        <v>0</v>
      </c>
      <c r="W33" s="131"/>
      <c r="X33" s="136"/>
    </row>
    <row r="34" spans="1:37">
      <c r="A34" s="80">
        <v>15</v>
      </c>
      <c r="B34" s="81" t="s">
        <v>141</v>
      </c>
      <c r="C34" s="82" t="s">
        <v>204</v>
      </c>
      <c r="D34" s="83" t="s">
        <v>205</v>
      </c>
      <c r="E34" s="84">
        <v>1960</v>
      </c>
      <c r="F34" s="85" t="s">
        <v>184</v>
      </c>
      <c r="L34" s="87">
        <f>E34*K34</f>
        <v>0</v>
      </c>
      <c r="N34" s="84">
        <f>E34*M34</f>
        <v>0</v>
      </c>
      <c r="O34" s="85">
        <v>23</v>
      </c>
      <c r="P34" s="85" t="s">
        <v>145</v>
      </c>
      <c r="V34" s="88" t="s">
        <v>108</v>
      </c>
      <c r="W34" s="84">
        <v>225.4</v>
      </c>
      <c r="X34" s="129" t="s">
        <v>206</v>
      </c>
      <c r="Y34" s="129" t="s">
        <v>204</v>
      </c>
      <c r="Z34" s="82" t="s">
        <v>186</v>
      </c>
      <c r="AB34" s="85" t="s">
        <v>83</v>
      </c>
      <c r="AJ34" s="71" t="s">
        <v>148</v>
      </c>
      <c r="AK34" s="71" t="s">
        <v>149</v>
      </c>
    </row>
    <row r="35" spans="1:37">
      <c r="D35" s="130" t="s">
        <v>207</v>
      </c>
      <c r="E35" s="131"/>
      <c r="F35" s="132"/>
      <c r="G35" s="133"/>
      <c r="H35" s="133"/>
      <c r="I35" s="133"/>
      <c r="J35" s="133"/>
      <c r="K35" s="134"/>
      <c r="L35" s="134"/>
      <c r="M35" s="131"/>
      <c r="N35" s="131"/>
      <c r="O35" s="132"/>
      <c r="P35" s="132"/>
      <c r="Q35" s="131"/>
      <c r="R35" s="131"/>
      <c r="S35" s="131"/>
      <c r="T35" s="135"/>
      <c r="U35" s="135"/>
      <c r="V35" s="135" t="s">
        <v>0</v>
      </c>
      <c r="W35" s="131"/>
      <c r="X35" s="136"/>
    </row>
    <row r="36" spans="1:37">
      <c r="A36" s="80">
        <v>16</v>
      </c>
      <c r="B36" s="81" t="s">
        <v>208</v>
      </c>
      <c r="C36" s="82" t="s">
        <v>209</v>
      </c>
      <c r="D36" s="83" t="s">
        <v>210</v>
      </c>
      <c r="E36" s="84">
        <v>1960</v>
      </c>
      <c r="F36" s="85" t="s">
        <v>184</v>
      </c>
      <c r="K36" s="87">
        <v>1.67</v>
      </c>
      <c r="L36" s="87">
        <f>E36*K36</f>
        <v>3273.2</v>
      </c>
      <c r="N36" s="84">
        <f>E36*M36</f>
        <v>0</v>
      </c>
      <c r="O36" s="85">
        <v>23</v>
      </c>
      <c r="P36" s="85" t="s">
        <v>145</v>
      </c>
      <c r="V36" s="88" t="s">
        <v>100</v>
      </c>
      <c r="X36" s="129" t="s">
        <v>209</v>
      </c>
      <c r="Y36" s="129" t="s">
        <v>209</v>
      </c>
      <c r="Z36" s="82" t="s">
        <v>211</v>
      </c>
      <c r="AA36" s="82" t="s">
        <v>145</v>
      </c>
      <c r="AB36" s="85">
        <v>2</v>
      </c>
      <c r="AJ36" s="71" t="s">
        <v>212</v>
      </c>
      <c r="AK36" s="71" t="s">
        <v>149</v>
      </c>
    </row>
    <row r="37" spans="1:37">
      <c r="A37" s="80">
        <v>17</v>
      </c>
      <c r="B37" s="81" t="s">
        <v>141</v>
      </c>
      <c r="C37" s="82" t="s">
        <v>213</v>
      </c>
      <c r="D37" s="83" t="s">
        <v>214</v>
      </c>
      <c r="E37" s="84">
        <v>11332</v>
      </c>
      <c r="F37" s="85" t="s">
        <v>153</v>
      </c>
      <c r="L37" s="87">
        <f>E37*K37</f>
        <v>0</v>
      </c>
      <c r="N37" s="84">
        <f>E37*M37</f>
        <v>0</v>
      </c>
      <c r="O37" s="85">
        <v>23</v>
      </c>
      <c r="P37" s="85" t="s">
        <v>145</v>
      </c>
      <c r="V37" s="88" t="s">
        <v>108</v>
      </c>
      <c r="W37" s="84">
        <v>135.98400000000001</v>
      </c>
      <c r="X37" s="129" t="s">
        <v>215</v>
      </c>
      <c r="Y37" s="129" t="s">
        <v>213</v>
      </c>
      <c r="Z37" s="82" t="s">
        <v>198</v>
      </c>
      <c r="AB37" s="85" t="s">
        <v>83</v>
      </c>
      <c r="AJ37" s="71" t="s">
        <v>148</v>
      </c>
      <c r="AK37" s="71" t="s">
        <v>149</v>
      </c>
    </row>
    <row r="38" spans="1:37">
      <c r="D38" s="130" t="s">
        <v>216</v>
      </c>
      <c r="E38" s="131"/>
      <c r="F38" s="132"/>
      <c r="G38" s="133"/>
      <c r="H38" s="133"/>
      <c r="I38" s="133"/>
      <c r="J38" s="133"/>
      <c r="K38" s="134"/>
      <c r="L38" s="134"/>
      <c r="M38" s="131"/>
      <c r="N38" s="131"/>
      <c r="O38" s="132"/>
      <c r="P38" s="132"/>
      <c r="Q38" s="131"/>
      <c r="R38" s="131"/>
      <c r="S38" s="131"/>
      <c r="T38" s="135"/>
      <c r="U38" s="135"/>
      <c r="V38" s="135" t="s">
        <v>0</v>
      </c>
      <c r="W38" s="131"/>
      <c r="X38" s="136"/>
    </row>
    <row r="39" spans="1:37">
      <c r="D39" s="130" t="s">
        <v>217</v>
      </c>
      <c r="E39" s="131"/>
      <c r="F39" s="132"/>
      <c r="G39" s="133"/>
      <c r="H39" s="133"/>
      <c r="I39" s="133"/>
      <c r="J39" s="133"/>
      <c r="K39" s="134"/>
      <c r="L39" s="134"/>
      <c r="M39" s="131"/>
      <c r="N39" s="131"/>
      <c r="O39" s="132"/>
      <c r="P39" s="132"/>
      <c r="Q39" s="131"/>
      <c r="R39" s="131"/>
      <c r="S39" s="131"/>
      <c r="T39" s="135"/>
      <c r="U39" s="135"/>
      <c r="V39" s="135" t="s">
        <v>0</v>
      </c>
      <c r="W39" s="131"/>
      <c r="X39" s="136"/>
    </row>
    <row r="40" spans="1:37">
      <c r="A40" s="80">
        <v>18</v>
      </c>
      <c r="B40" s="81" t="s">
        <v>181</v>
      </c>
      <c r="C40" s="82" t="s">
        <v>218</v>
      </c>
      <c r="D40" s="83" t="s">
        <v>219</v>
      </c>
      <c r="E40" s="84">
        <v>4638.91</v>
      </c>
      <c r="F40" s="85" t="s">
        <v>184</v>
      </c>
      <c r="L40" s="87">
        <f>E40*K40</f>
        <v>0</v>
      </c>
      <c r="N40" s="84">
        <f>E40*M40</f>
        <v>0</v>
      </c>
      <c r="O40" s="85">
        <v>23</v>
      </c>
      <c r="P40" s="85" t="s">
        <v>145</v>
      </c>
      <c r="V40" s="88" t="s">
        <v>108</v>
      </c>
      <c r="W40" s="84">
        <v>180.917</v>
      </c>
      <c r="X40" s="129" t="s">
        <v>220</v>
      </c>
      <c r="Y40" s="129" t="s">
        <v>218</v>
      </c>
      <c r="Z40" s="82" t="s">
        <v>221</v>
      </c>
      <c r="AB40" s="85">
        <v>7</v>
      </c>
      <c r="AJ40" s="71" t="s">
        <v>148</v>
      </c>
      <c r="AK40" s="71" t="s">
        <v>149</v>
      </c>
    </row>
    <row r="41" spans="1:37">
      <c r="A41" s="80">
        <v>19</v>
      </c>
      <c r="B41" s="81" t="s">
        <v>150</v>
      </c>
      <c r="C41" s="82" t="s">
        <v>222</v>
      </c>
      <c r="D41" s="83" t="s">
        <v>223</v>
      </c>
      <c r="E41" s="84">
        <v>1568</v>
      </c>
      <c r="F41" s="85" t="s">
        <v>153</v>
      </c>
      <c r="L41" s="87">
        <f>E41*K41</f>
        <v>0</v>
      </c>
      <c r="N41" s="84">
        <f>E41*M41</f>
        <v>0</v>
      </c>
      <c r="O41" s="85">
        <v>23</v>
      </c>
      <c r="P41" s="85" t="s">
        <v>145</v>
      </c>
      <c r="V41" s="88" t="s">
        <v>108</v>
      </c>
      <c r="W41" s="84">
        <v>92.512</v>
      </c>
      <c r="X41" s="129" t="s">
        <v>224</v>
      </c>
      <c r="Y41" s="129" t="s">
        <v>222</v>
      </c>
      <c r="Z41" s="82" t="s">
        <v>186</v>
      </c>
      <c r="AB41" s="85" t="s">
        <v>83</v>
      </c>
      <c r="AJ41" s="71" t="s">
        <v>148</v>
      </c>
      <c r="AK41" s="71" t="s">
        <v>149</v>
      </c>
    </row>
    <row r="42" spans="1:37">
      <c r="A42" s="80">
        <v>20</v>
      </c>
      <c r="B42" s="81" t="s">
        <v>208</v>
      </c>
      <c r="C42" s="82" t="s">
        <v>225</v>
      </c>
      <c r="D42" s="83" t="s">
        <v>226</v>
      </c>
      <c r="E42" s="84">
        <v>62.72</v>
      </c>
      <c r="F42" s="85" t="s">
        <v>227</v>
      </c>
      <c r="K42" s="87">
        <v>1E-3</v>
      </c>
      <c r="L42" s="87">
        <f>E42*K42</f>
        <v>6.2719999999999998E-2</v>
      </c>
      <c r="N42" s="84">
        <f>E42*M42</f>
        <v>0</v>
      </c>
      <c r="O42" s="85">
        <v>23</v>
      </c>
      <c r="P42" s="85" t="s">
        <v>145</v>
      </c>
      <c r="V42" s="88" t="s">
        <v>100</v>
      </c>
      <c r="X42" s="129" t="s">
        <v>225</v>
      </c>
      <c r="Y42" s="129" t="s">
        <v>225</v>
      </c>
      <c r="Z42" s="82" t="s">
        <v>228</v>
      </c>
      <c r="AA42" s="82" t="s">
        <v>145</v>
      </c>
      <c r="AB42" s="85">
        <v>2</v>
      </c>
      <c r="AJ42" s="71" t="s">
        <v>212</v>
      </c>
      <c r="AK42" s="71" t="s">
        <v>149</v>
      </c>
    </row>
    <row r="43" spans="1:37">
      <c r="D43" s="130" t="s">
        <v>229</v>
      </c>
      <c r="E43" s="131"/>
      <c r="F43" s="132"/>
      <c r="G43" s="133"/>
      <c r="H43" s="133"/>
      <c r="I43" s="133"/>
      <c r="J43" s="133"/>
      <c r="K43" s="134"/>
      <c r="L43" s="134"/>
      <c r="M43" s="131"/>
      <c r="N43" s="131"/>
      <c r="O43" s="132"/>
      <c r="P43" s="132"/>
      <c r="Q43" s="131"/>
      <c r="R43" s="131"/>
      <c r="S43" s="131"/>
      <c r="T43" s="135"/>
      <c r="U43" s="135"/>
      <c r="V43" s="135" t="s">
        <v>0</v>
      </c>
      <c r="W43" s="131"/>
      <c r="X43" s="136"/>
    </row>
    <row r="44" spans="1:37">
      <c r="A44" s="80">
        <v>21</v>
      </c>
      <c r="B44" s="81" t="s">
        <v>150</v>
      </c>
      <c r="C44" s="82" t="s">
        <v>230</v>
      </c>
      <c r="D44" s="83" t="s">
        <v>231</v>
      </c>
      <c r="E44" s="84">
        <v>3492</v>
      </c>
      <c r="F44" s="85" t="s">
        <v>153</v>
      </c>
      <c r="L44" s="87">
        <f>E44*K44</f>
        <v>0</v>
      </c>
      <c r="N44" s="84">
        <f>E44*M44</f>
        <v>0</v>
      </c>
      <c r="O44" s="85">
        <v>23</v>
      </c>
      <c r="P44" s="85" t="s">
        <v>145</v>
      </c>
      <c r="V44" s="88" t="s">
        <v>108</v>
      </c>
      <c r="W44" s="84">
        <v>59.363999999999997</v>
      </c>
      <c r="X44" s="129" t="s">
        <v>232</v>
      </c>
      <c r="Y44" s="129" t="s">
        <v>230</v>
      </c>
      <c r="Z44" s="82" t="s">
        <v>186</v>
      </c>
      <c r="AB44" s="85" t="s">
        <v>83</v>
      </c>
      <c r="AJ44" s="71" t="s">
        <v>148</v>
      </c>
      <c r="AK44" s="71" t="s">
        <v>149</v>
      </c>
    </row>
    <row r="45" spans="1:37">
      <c r="D45" s="130" t="s">
        <v>217</v>
      </c>
      <c r="E45" s="131"/>
      <c r="F45" s="132"/>
      <c r="G45" s="133"/>
      <c r="H45" s="133"/>
      <c r="I45" s="133"/>
      <c r="J45" s="133"/>
      <c r="K45" s="134"/>
      <c r="L45" s="134"/>
      <c r="M45" s="131"/>
      <c r="N45" s="131"/>
      <c r="O45" s="132"/>
      <c r="P45" s="132"/>
      <c r="Q45" s="131"/>
      <c r="R45" s="131"/>
      <c r="S45" s="131"/>
      <c r="T45" s="135"/>
      <c r="U45" s="135"/>
      <c r="V45" s="135" t="s">
        <v>0</v>
      </c>
      <c r="W45" s="131"/>
      <c r="X45" s="136"/>
    </row>
    <row r="46" spans="1:37">
      <c r="A46" s="80">
        <v>22</v>
      </c>
      <c r="B46" s="81" t="s">
        <v>141</v>
      </c>
      <c r="C46" s="82" t="s">
        <v>233</v>
      </c>
      <c r="D46" s="83" t="s">
        <v>234</v>
      </c>
      <c r="E46" s="84">
        <v>1568</v>
      </c>
      <c r="F46" s="85" t="s">
        <v>153</v>
      </c>
      <c r="L46" s="87">
        <f>E46*K46</f>
        <v>0</v>
      </c>
      <c r="N46" s="84">
        <f>E46*M46</f>
        <v>0</v>
      </c>
      <c r="O46" s="85">
        <v>23</v>
      </c>
      <c r="P46" s="85" t="s">
        <v>145</v>
      </c>
      <c r="V46" s="88" t="s">
        <v>108</v>
      </c>
      <c r="W46" s="84">
        <v>188.16</v>
      </c>
      <c r="X46" s="129" t="s">
        <v>235</v>
      </c>
      <c r="Y46" s="129" t="s">
        <v>233</v>
      </c>
      <c r="Z46" s="82" t="s">
        <v>186</v>
      </c>
      <c r="AB46" s="85" t="s">
        <v>83</v>
      </c>
      <c r="AJ46" s="71" t="s">
        <v>148</v>
      </c>
      <c r="AK46" s="71" t="s">
        <v>149</v>
      </c>
    </row>
    <row r="47" spans="1:37">
      <c r="D47" s="137" t="s">
        <v>236</v>
      </c>
      <c r="E47" s="138">
        <f>J47</f>
        <v>0</v>
      </c>
      <c r="H47" s="138"/>
      <c r="I47" s="138"/>
      <c r="J47" s="138"/>
      <c r="L47" s="139">
        <f>SUM(L12:L46)</f>
        <v>3273.2631199999996</v>
      </c>
      <c r="N47" s="140">
        <f>SUM(N12:N46)</f>
        <v>2447.4210000000003</v>
      </c>
      <c r="W47" s="84">
        <f>SUM(W12:W46)</f>
        <v>5312.0479999999998</v>
      </c>
    </row>
    <row r="49" spans="1:37">
      <c r="B49" s="82" t="s">
        <v>237</v>
      </c>
    </row>
    <row r="50" spans="1:37" ht="25.5">
      <c r="A50" s="80">
        <v>23</v>
      </c>
      <c r="B50" s="81" t="s">
        <v>238</v>
      </c>
      <c r="C50" s="82" t="s">
        <v>239</v>
      </c>
      <c r="D50" s="83" t="s">
        <v>240</v>
      </c>
      <c r="E50" s="84">
        <v>87</v>
      </c>
      <c r="F50" s="85" t="s">
        <v>179</v>
      </c>
      <c r="K50" s="87">
        <v>0.46910000000000002</v>
      </c>
      <c r="L50" s="87">
        <f>E50*K50</f>
        <v>40.811700000000002</v>
      </c>
      <c r="N50" s="84">
        <f>E50*M50</f>
        <v>0</v>
      </c>
      <c r="O50" s="85">
        <v>23</v>
      </c>
      <c r="P50" s="85" t="s">
        <v>145</v>
      </c>
      <c r="V50" s="88" t="s">
        <v>108</v>
      </c>
      <c r="W50" s="84">
        <v>209.75700000000001</v>
      </c>
      <c r="X50" s="129" t="s">
        <v>241</v>
      </c>
      <c r="Y50" s="129" t="s">
        <v>239</v>
      </c>
      <c r="Z50" s="82" t="s">
        <v>242</v>
      </c>
      <c r="AB50" s="85" t="s">
        <v>83</v>
      </c>
      <c r="AJ50" s="71" t="s">
        <v>148</v>
      </c>
      <c r="AK50" s="71" t="s">
        <v>149</v>
      </c>
    </row>
    <row r="51" spans="1:37">
      <c r="D51" s="137" t="s">
        <v>243</v>
      </c>
      <c r="E51" s="138">
        <f>J51</f>
        <v>0</v>
      </c>
      <c r="H51" s="138"/>
      <c r="I51" s="138"/>
      <c r="J51" s="138"/>
      <c r="L51" s="139">
        <f>SUM(L49:L50)</f>
        <v>40.811700000000002</v>
      </c>
      <c r="N51" s="140">
        <f>SUM(N49:N50)</f>
        <v>0</v>
      </c>
      <c r="W51" s="84">
        <f>SUM(W49:W50)</f>
        <v>209.75700000000001</v>
      </c>
    </row>
    <row r="53" spans="1:37">
      <c r="B53" s="82" t="s">
        <v>244</v>
      </c>
    </row>
    <row r="54" spans="1:37">
      <c r="A54" s="80">
        <v>24</v>
      </c>
      <c r="B54" s="81" t="s">
        <v>157</v>
      </c>
      <c r="C54" s="82" t="s">
        <v>245</v>
      </c>
      <c r="D54" s="83" t="s">
        <v>246</v>
      </c>
      <c r="E54" s="84">
        <v>1158</v>
      </c>
      <c r="F54" s="85" t="s">
        <v>153</v>
      </c>
      <c r="K54" s="87">
        <v>0.18906999999999999</v>
      </c>
      <c r="L54" s="87">
        <f>E54*K54</f>
        <v>218.94305999999997</v>
      </c>
      <c r="N54" s="84">
        <f>E54*M54</f>
        <v>0</v>
      </c>
      <c r="O54" s="85">
        <v>23</v>
      </c>
      <c r="P54" s="85" t="s">
        <v>145</v>
      </c>
      <c r="V54" s="88" t="s">
        <v>108</v>
      </c>
      <c r="W54" s="84">
        <v>25.475999999999999</v>
      </c>
      <c r="X54" s="129" t="s">
        <v>247</v>
      </c>
      <c r="Y54" s="129" t="s">
        <v>245</v>
      </c>
      <c r="Z54" s="82" t="s">
        <v>248</v>
      </c>
      <c r="AB54" s="85" t="s">
        <v>83</v>
      </c>
      <c r="AJ54" s="71" t="s">
        <v>148</v>
      </c>
      <c r="AK54" s="71" t="s">
        <v>149</v>
      </c>
    </row>
    <row r="55" spans="1:37">
      <c r="D55" s="130" t="s">
        <v>249</v>
      </c>
      <c r="E55" s="131"/>
      <c r="F55" s="132"/>
      <c r="G55" s="133"/>
      <c r="H55" s="133"/>
      <c r="I55" s="133"/>
      <c r="J55" s="133"/>
      <c r="K55" s="134"/>
      <c r="L55" s="134"/>
      <c r="M55" s="131"/>
      <c r="N55" s="131"/>
      <c r="O55" s="132"/>
      <c r="P55" s="132"/>
      <c r="Q55" s="131"/>
      <c r="R55" s="131"/>
      <c r="S55" s="131"/>
      <c r="T55" s="135"/>
      <c r="U55" s="135"/>
      <c r="V55" s="135" t="s">
        <v>0</v>
      </c>
      <c r="W55" s="131"/>
      <c r="X55" s="136"/>
    </row>
    <row r="56" spans="1:37">
      <c r="A56" s="80">
        <v>25</v>
      </c>
      <c r="B56" s="81" t="s">
        <v>157</v>
      </c>
      <c r="C56" s="82" t="s">
        <v>250</v>
      </c>
      <c r="D56" s="147" t="s">
        <v>251</v>
      </c>
      <c r="E56" s="84">
        <v>2683</v>
      </c>
      <c r="F56" s="85" t="s">
        <v>153</v>
      </c>
      <c r="K56" s="87">
        <v>0.37080000000000002</v>
      </c>
      <c r="L56" s="87">
        <f t="shared" ref="L56:L61" si="2">E56*K56</f>
        <v>994.85640000000001</v>
      </c>
      <c r="N56" s="84">
        <f t="shared" ref="N56:N61" si="3">E56*M56</f>
        <v>0</v>
      </c>
      <c r="O56" s="85">
        <v>23</v>
      </c>
      <c r="P56" s="85" t="s">
        <v>145</v>
      </c>
      <c r="V56" s="88" t="s">
        <v>108</v>
      </c>
      <c r="W56" s="84">
        <v>75.123999999999995</v>
      </c>
      <c r="X56" s="129" t="s">
        <v>252</v>
      </c>
      <c r="Y56" s="129" t="s">
        <v>250</v>
      </c>
      <c r="Z56" s="82" t="s">
        <v>248</v>
      </c>
      <c r="AB56" s="85" t="s">
        <v>83</v>
      </c>
      <c r="AJ56" s="71" t="s">
        <v>148</v>
      </c>
      <c r="AK56" s="71" t="s">
        <v>149</v>
      </c>
    </row>
    <row r="57" spans="1:37">
      <c r="A57" s="80">
        <v>26</v>
      </c>
      <c r="B57" s="81" t="s">
        <v>157</v>
      </c>
      <c r="C57" s="82" t="s">
        <v>253</v>
      </c>
      <c r="D57" s="83" t="s">
        <v>254</v>
      </c>
      <c r="E57" s="84">
        <v>106</v>
      </c>
      <c r="F57" s="85" t="s">
        <v>153</v>
      </c>
      <c r="K57" s="87">
        <v>0.42531999999999998</v>
      </c>
      <c r="L57" s="87">
        <f t="shared" si="2"/>
        <v>45.083919999999999</v>
      </c>
      <c r="N57" s="84">
        <f t="shared" si="3"/>
        <v>0</v>
      </c>
      <c r="O57" s="85">
        <v>23</v>
      </c>
      <c r="P57" s="85" t="s">
        <v>145</v>
      </c>
      <c r="V57" s="88" t="s">
        <v>108</v>
      </c>
      <c r="W57" s="84">
        <v>3.18</v>
      </c>
      <c r="X57" s="129" t="s">
        <v>255</v>
      </c>
      <c r="Y57" s="129" t="s">
        <v>253</v>
      </c>
      <c r="Z57" s="82" t="s">
        <v>248</v>
      </c>
      <c r="AB57" s="85" t="s">
        <v>83</v>
      </c>
      <c r="AJ57" s="71" t="s">
        <v>148</v>
      </c>
      <c r="AK57" s="71" t="s">
        <v>149</v>
      </c>
    </row>
    <row r="58" spans="1:37">
      <c r="A58" s="80">
        <v>27</v>
      </c>
      <c r="B58" s="81" t="s">
        <v>157</v>
      </c>
      <c r="C58" s="82" t="s">
        <v>256</v>
      </c>
      <c r="D58" s="147" t="s">
        <v>257</v>
      </c>
      <c r="E58" s="84">
        <v>2683</v>
      </c>
      <c r="F58" s="85" t="s">
        <v>153</v>
      </c>
      <c r="K58" s="87">
        <v>0.25601000000000002</v>
      </c>
      <c r="L58" s="87">
        <f t="shared" si="2"/>
        <v>686.87483000000009</v>
      </c>
      <c r="N58" s="84">
        <f t="shared" si="3"/>
        <v>0</v>
      </c>
      <c r="O58" s="85">
        <v>23</v>
      </c>
      <c r="P58" s="85" t="s">
        <v>145</v>
      </c>
      <c r="V58" s="88" t="s">
        <v>108</v>
      </c>
      <c r="W58" s="84">
        <v>225.37200000000001</v>
      </c>
      <c r="X58" s="129" t="s">
        <v>258</v>
      </c>
      <c r="Y58" s="129" t="s">
        <v>256</v>
      </c>
      <c r="Z58" s="82" t="s">
        <v>248</v>
      </c>
      <c r="AB58" s="85" t="s">
        <v>83</v>
      </c>
      <c r="AJ58" s="71" t="s">
        <v>148</v>
      </c>
      <c r="AK58" s="71" t="s">
        <v>149</v>
      </c>
    </row>
    <row r="59" spans="1:37">
      <c r="A59" s="80">
        <v>28</v>
      </c>
      <c r="B59" s="81" t="s">
        <v>157</v>
      </c>
      <c r="C59" s="82" t="s">
        <v>259</v>
      </c>
      <c r="D59" s="83" t="s">
        <v>260</v>
      </c>
      <c r="E59" s="84">
        <v>2683</v>
      </c>
      <c r="F59" s="85" t="s">
        <v>153</v>
      </c>
      <c r="K59" s="87">
        <v>0.40405000000000002</v>
      </c>
      <c r="L59" s="87">
        <f t="shared" si="2"/>
        <v>1084.0661500000001</v>
      </c>
      <c r="N59" s="84">
        <f t="shared" si="3"/>
        <v>0</v>
      </c>
      <c r="O59" s="85">
        <v>23</v>
      </c>
      <c r="P59" s="85" t="s">
        <v>145</v>
      </c>
      <c r="V59" s="88" t="s">
        <v>108</v>
      </c>
      <c r="W59" s="84">
        <v>85.855999999999995</v>
      </c>
      <c r="X59" s="129" t="s">
        <v>261</v>
      </c>
      <c r="Y59" s="129" t="s">
        <v>259</v>
      </c>
      <c r="Z59" s="82" t="s">
        <v>248</v>
      </c>
      <c r="AB59" s="85" t="s">
        <v>83</v>
      </c>
      <c r="AJ59" s="71" t="s">
        <v>148</v>
      </c>
      <c r="AK59" s="71" t="s">
        <v>149</v>
      </c>
    </row>
    <row r="60" spans="1:37">
      <c r="A60" s="80">
        <v>29</v>
      </c>
      <c r="B60" s="81" t="s">
        <v>157</v>
      </c>
      <c r="C60" s="82" t="s">
        <v>262</v>
      </c>
      <c r="D60" s="83" t="s">
        <v>263</v>
      </c>
      <c r="E60" s="84">
        <v>1052</v>
      </c>
      <c r="F60" s="85" t="s">
        <v>153</v>
      </c>
      <c r="K60" s="87">
        <v>0.25702000000000003</v>
      </c>
      <c r="L60" s="87">
        <f t="shared" si="2"/>
        <v>270.38504</v>
      </c>
      <c r="N60" s="84">
        <f t="shared" si="3"/>
        <v>0</v>
      </c>
      <c r="O60" s="85">
        <v>23</v>
      </c>
      <c r="P60" s="85" t="s">
        <v>145</v>
      </c>
      <c r="V60" s="88" t="s">
        <v>108</v>
      </c>
      <c r="W60" s="84">
        <v>150.43600000000001</v>
      </c>
      <c r="X60" s="129" t="s">
        <v>264</v>
      </c>
      <c r="Y60" s="129" t="s">
        <v>262</v>
      </c>
      <c r="Z60" s="82" t="s">
        <v>248</v>
      </c>
      <c r="AB60" s="85" t="s">
        <v>83</v>
      </c>
      <c r="AJ60" s="71" t="s">
        <v>148</v>
      </c>
      <c r="AK60" s="71" t="s">
        <v>149</v>
      </c>
    </row>
    <row r="61" spans="1:37">
      <c r="A61" s="80">
        <v>30</v>
      </c>
      <c r="B61" s="81" t="s">
        <v>150</v>
      </c>
      <c r="C61" s="82" t="s">
        <v>265</v>
      </c>
      <c r="D61" s="83" t="s">
        <v>266</v>
      </c>
      <c r="E61" s="84">
        <v>5366</v>
      </c>
      <c r="F61" s="85" t="s">
        <v>153</v>
      </c>
      <c r="K61" s="87">
        <v>6.0099999999999997E-3</v>
      </c>
      <c r="L61" s="87">
        <f t="shared" si="2"/>
        <v>32.249659999999999</v>
      </c>
      <c r="N61" s="84">
        <f t="shared" si="3"/>
        <v>0</v>
      </c>
      <c r="O61" s="85">
        <v>23</v>
      </c>
      <c r="P61" s="85" t="s">
        <v>145</v>
      </c>
      <c r="V61" s="88" t="s">
        <v>108</v>
      </c>
      <c r="W61" s="84">
        <v>21.463999999999999</v>
      </c>
      <c r="X61" s="129" t="s">
        <v>267</v>
      </c>
      <c r="Y61" s="129" t="s">
        <v>265</v>
      </c>
      <c r="Z61" s="82" t="s">
        <v>268</v>
      </c>
      <c r="AB61" s="85" t="s">
        <v>83</v>
      </c>
      <c r="AJ61" s="71" t="s">
        <v>148</v>
      </c>
      <c r="AK61" s="71" t="s">
        <v>149</v>
      </c>
    </row>
    <row r="62" spans="1:37">
      <c r="D62" s="130" t="s">
        <v>269</v>
      </c>
      <c r="E62" s="131"/>
      <c r="F62" s="132"/>
      <c r="G62" s="133"/>
      <c r="H62" s="133"/>
      <c r="I62" s="133"/>
      <c r="J62" s="133"/>
      <c r="K62" s="134"/>
      <c r="L62" s="134"/>
      <c r="M62" s="131"/>
      <c r="N62" s="131"/>
      <c r="O62" s="132"/>
      <c r="P62" s="132"/>
      <c r="Q62" s="131"/>
      <c r="R62" s="131"/>
      <c r="S62" s="131"/>
      <c r="T62" s="135"/>
      <c r="U62" s="135"/>
      <c r="V62" s="135" t="s">
        <v>0</v>
      </c>
      <c r="W62" s="131"/>
      <c r="X62" s="136"/>
    </row>
    <row r="63" spans="1:37" ht="25.5">
      <c r="A63" s="80">
        <v>31</v>
      </c>
      <c r="B63" s="81" t="s">
        <v>157</v>
      </c>
      <c r="C63" s="82" t="s">
        <v>270</v>
      </c>
      <c r="D63" s="83" t="s">
        <v>271</v>
      </c>
      <c r="E63" s="84">
        <v>2683</v>
      </c>
      <c r="F63" s="85" t="s">
        <v>153</v>
      </c>
      <c r="K63" s="87">
        <v>0.12970000000000001</v>
      </c>
      <c r="L63" s="87">
        <f>E63*K63</f>
        <v>347.98510000000005</v>
      </c>
      <c r="N63" s="84">
        <f>E63*M63</f>
        <v>0</v>
      </c>
      <c r="O63" s="85">
        <v>23</v>
      </c>
      <c r="P63" s="85" t="s">
        <v>145</v>
      </c>
      <c r="V63" s="88" t="s">
        <v>108</v>
      </c>
      <c r="W63" s="84">
        <v>348.79</v>
      </c>
      <c r="X63" s="129" t="s">
        <v>272</v>
      </c>
      <c r="Y63" s="129" t="s">
        <v>270</v>
      </c>
      <c r="Z63" s="82" t="s">
        <v>268</v>
      </c>
      <c r="AB63" s="85" t="s">
        <v>83</v>
      </c>
      <c r="AJ63" s="71" t="s">
        <v>148</v>
      </c>
      <c r="AK63" s="71" t="s">
        <v>149</v>
      </c>
    </row>
    <row r="64" spans="1:37">
      <c r="A64" s="80">
        <v>32</v>
      </c>
      <c r="B64" s="81" t="s">
        <v>157</v>
      </c>
      <c r="C64" s="82" t="s">
        <v>273</v>
      </c>
      <c r="D64" s="83" t="s">
        <v>274</v>
      </c>
      <c r="E64" s="84">
        <v>2683</v>
      </c>
      <c r="F64" s="85" t="s">
        <v>153</v>
      </c>
      <c r="K64" s="87">
        <v>0.14782000000000001</v>
      </c>
      <c r="L64" s="87">
        <f>E64*K64</f>
        <v>396.60106000000002</v>
      </c>
      <c r="N64" s="84">
        <f>E64*M64</f>
        <v>0</v>
      </c>
      <c r="O64" s="85">
        <v>23</v>
      </c>
      <c r="P64" s="85" t="s">
        <v>145</v>
      </c>
      <c r="V64" s="88" t="s">
        <v>108</v>
      </c>
      <c r="W64" s="84">
        <v>198.542</v>
      </c>
      <c r="X64" s="129" t="s">
        <v>275</v>
      </c>
      <c r="Y64" s="129" t="s">
        <v>273</v>
      </c>
      <c r="Z64" s="82" t="s">
        <v>268</v>
      </c>
      <c r="AB64" s="85" t="s">
        <v>83</v>
      </c>
      <c r="AJ64" s="71" t="s">
        <v>148</v>
      </c>
      <c r="AK64" s="71" t="s">
        <v>149</v>
      </c>
    </row>
    <row r="65" spans="1:37">
      <c r="A65" s="80">
        <v>33</v>
      </c>
      <c r="B65" s="81" t="s">
        <v>157</v>
      </c>
      <c r="C65" s="82" t="s">
        <v>276</v>
      </c>
      <c r="D65" s="83" t="s">
        <v>277</v>
      </c>
      <c r="E65" s="84">
        <v>1052</v>
      </c>
      <c r="F65" s="85" t="s">
        <v>153</v>
      </c>
      <c r="K65" s="87">
        <v>8.4199999999999997E-2</v>
      </c>
      <c r="L65" s="87">
        <f>E65*K65</f>
        <v>88.578400000000002</v>
      </c>
      <c r="N65" s="84">
        <f>E65*M65</f>
        <v>0</v>
      </c>
      <c r="O65" s="85">
        <v>23</v>
      </c>
      <c r="P65" s="85" t="s">
        <v>145</v>
      </c>
      <c r="V65" s="88" t="s">
        <v>108</v>
      </c>
      <c r="W65" s="84">
        <v>825.82</v>
      </c>
      <c r="X65" s="129" t="s">
        <v>278</v>
      </c>
      <c r="Y65" s="129" t="s">
        <v>276</v>
      </c>
      <c r="Z65" s="82" t="s">
        <v>268</v>
      </c>
      <c r="AB65" s="85" t="s">
        <v>83</v>
      </c>
      <c r="AJ65" s="71" t="s">
        <v>148</v>
      </c>
      <c r="AK65" s="71" t="s">
        <v>149</v>
      </c>
    </row>
    <row r="66" spans="1:37">
      <c r="A66" s="80">
        <v>34</v>
      </c>
      <c r="B66" s="81" t="s">
        <v>208</v>
      </c>
      <c r="C66" s="82" t="s">
        <v>279</v>
      </c>
      <c r="D66" s="83" t="s">
        <v>280</v>
      </c>
      <c r="E66" s="84">
        <v>107.06</v>
      </c>
      <c r="F66" s="85" t="s">
        <v>153</v>
      </c>
      <c r="K66" s="87">
        <v>0.185</v>
      </c>
      <c r="L66" s="87">
        <f>E66*K66</f>
        <v>19.806100000000001</v>
      </c>
      <c r="N66" s="84">
        <f>E66*M66</f>
        <v>0</v>
      </c>
      <c r="O66" s="85">
        <v>23</v>
      </c>
      <c r="P66" s="85" t="s">
        <v>145</v>
      </c>
      <c r="V66" s="88" t="s">
        <v>100</v>
      </c>
      <c r="X66" s="129" t="s">
        <v>279</v>
      </c>
      <c r="Y66" s="129" t="s">
        <v>279</v>
      </c>
      <c r="Z66" s="82" t="s">
        <v>281</v>
      </c>
      <c r="AA66" s="82" t="s">
        <v>145</v>
      </c>
      <c r="AB66" s="85">
        <v>8</v>
      </c>
      <c r="AJ66" s="71" t="s">
        <v>212</v>
      </c>
      <c r="AK66" s="71" t="s">
        <v>149</v>
      </c>
    </row>
    <row r="67" spans="1:37">
      <c r="D67" s="130" t="s">
        <v>282</v>
      </c>
      <c r="E67" s="131"/>
      <c r="F67" s="132"/>
      <c r="G67" s="133"/>
      <c r="H67" s="133"/>
      <c r="I67" s="133"/>
      <c r="J67" s="133"/>
      <c r="K67" s="134"/>
      <c r="L67" s="134"/>
      <c r="M67" s="131"/>
      <c r="N67" s="131"/>
      <c r="O67" s="132"/>
      <c r="P67" s="132"/>
      <c r="Q67" s="131"/>
      <c r="R67" s="131"/>
      <c r="S67" s="131"/>
      <c r="T67" s="135"/>
      <c r="U67" s="135"/>
      <c r="V67" s="135" t="s">
        <v>0</v>
      </c>
      <c r="W67" s="131"/>
      <c r="X67" s="136"/>
    </row>
    <row r="68" spans="1:37">
      <c r="A68" s="80">
        <v>35</v>
      </c>
      <c r="B68" s="81" t="s">
        <v>208</v>
      </c>
      <c r="C68" s="82" t="s">
        <v>283</v>
      </c>
      <c r="D68" s="83" t="s">
        <v>284</v>
      </c>
      <c r="E68" s="84">
        <v>1062.52</v>
      </c>
      <c r="F68" s="85" t="s">
        <v>153</v>
      </c>
      <c r="L68" s="87">
        <f>E68*K68</f>
        <v>0</v>
      </c>
      <c r="N68" s="84">
        <f>E68*M68</f>
        <v>0</v>
      </c>
      <c r="O68" s="85">
        <v>23</v>
      </c>
      <c r="P68" s="85" t="s">
        <v>145</v>
      </c>
      <c r="V68" s="88" t="s">
        <v>100</v>
      </c>
      <c r="X68" s="129" t="s">
        <v>283</v>
      </c>
      <c r="Y68" s="129" t="s">
        <v>283</v>
      </c>
      <c r="Z68" s="82" t="s">
        <v>242</v>
      </c>
      <c r="AA68" s="82" t="s">
        <v>145</v>
      </c>
      <c r="AB68" s="85">
        <v>8</v>
      </c>
      <c r="AJ68" s="71" t="s">
        <v>212</v>
      </c>
      <c r="AK68" s="71" t="s">
        <v>149</v>
      </c>
    </row>
    <row r="69" spans="1:37">
      <c r="D69" s="130" t="s">
        <v>285</v>
      </c>
      <c r="E69" s="131"/>
      <c r="F69" s="132"/>
      <c r="G69" s="133"/>
      <c r="H69" s="133"/>
      <c r="I69" s="133"/>
      <c r="J69" s="133"/>
      <c r="K69" s="134"/>
      <c r="L69" s="134"/>
      <c r="M69" s="131"/>
      <c r="N69" s="131"/>
      <c r="O69" s="132"/>
      <c r="P69" s="132"/>
      <c r="Q69" s="131"/>
      <c r="R69" s="131"/>
      <c r="S69" s="131"/>
      <c r="T69" s="135"/>
      <c r="U69" s="135"/>
      <c r="V69" s="135" t="s">
        <v>0</v>
      </c>
      <c r="W69" s="131"/>
      <c r="X69" s="136"/>
    </row>
    <row r="70" spans="1:37">
      <c r="A70" s="80">
        <v>36</v>
      </c>
      <c r="B70" s="81" t="s">
        <v>157</v>
      </c>
      <c r="C70" s="82" t="s">
        <v>286</v>
      </c>
      <c r="D70" s="83" t="s">
        <v>287</v>
      </c>
      <c r="E70" s="84">
        <v>106</v>
      </c>
      <c r="F70" s="85" t="s">
        <v>153</v>
      </c>
      <c r="K70" s="87">
        <v>7.3999999999999996E-2</v>
      </c>
      <c r="L70" s="87">
        <f>E70*K70</f>
        <v>7.8439999999999994</v>
      </c>
      <c r="N70" s="84">
        <f>E70*M70</f>
        <v>0</v>
      </c>
      <c r="O70" s="85">
        <v>23</v>
      </c>
      <c r="P70" s="85" t="s">
        <v>145</v>
      </c>
      <c r="V70" s="88" t="s">
        <v>108</v>
      </c>
      <c r="W70" s="84">
        <v>72.822000000000003</v>
      </c>
      <c r="X70" s="129" t="s">
        <v>288</v>
      </c>
      <c r="Y70" s="129" t="s">
        <v>286</v>
      </c>
      <c r="Z70" s="82" t="s">
        <v>268</v>
      </c>
      <c r="AB70" s="85" t="s">
        <v>83</v>
      </c>
      <c r="AJ70" s="71" t="s">
        <v>148</v>
      </c>
      <c r="AK70" s="71" t="s">
        <v>149</v>
      </c>
    </row>
    <row r="71" spans="1:37">
      <c r="A71" s="80">
        <v>37</v>
      </c>
      <c r="B71" s="81" t="s">
        <v>157</v>
      </c>
      <c r="C71" s="82" t="s">
        <v>289</v>
      </c>
      <c r="D71" s="83" t="s">
        <v>290</v>
      </c>
      <c r="E71" s="84">
        <v>366</v>
      </c>
      <c r="F71" s="85" t="s">
        <v>153</v>
      </c>
      <c r="K71" s="87">
        <v>0.32815</v>
      </c>
      <c r="L71" s="87">
        <f>E71*K71</f>
        <v>120.10290000000001</v>
      </c>
      <c r="N71" s="84">
        <f>E71*M71</f>
        <v>0</v>
      </c>
      <c r="O71" s="85">
        <v>23</v>
      </c>
      <c r="P71" s="85" t="s">
        <v>145</v>
      </c>
      <c r="V71" s="88" t="s">
        <v>108</v>
      </c>
      <c r="W71" s="84">
        <v>116.02200000000001</v>
      </c>
      <c r="X71" s="129" t="s">
        <v>291</v>
      </c>
      <c r="Y71" s="129" t="s">
        <v>289</v>
      </c>
      <c r="Z71" s="82" t="s">
        <v>268</v>
      </c>
      <c r="AB71" s="85" t="s">
        <v>83</v>
      </c>
      <c r="AJ71" s="71" t="s">
        <v>148</v>
      </c>
      <c r="AK71" s="71" t="s">
        <v>149</v>
      </c>
    </row>
    <row r="72" spans="1:37">
      <c r="A72" s="80">
        <v>38</v>
      </c>
      <c r="B72" s="81" t="s">
        <v>208</v>
      </c>
      <c r="C72" s="82" t="s">
        <v>292</v>
      </c>
      <c r="D72" s="83" t="s">
        <v>293</v>
      </c>
      <c r="E72" s="84">
        <v>1137.415</v>
      </c>
      <c r="F72" s="85" t="s">
        <v>294</v>
      </c>
      <c r="K72" s="87">
        <v>6.2E-2</v>
      </c>
      <c r="L72" s="87">
        <f>E72*K72</f>
        <v>70.519729999999996</v>
      </c>
      <c r="N72" s="84">
        <f>E72*M72</f>
        <v>0</v>
      </c>
      <c r="O72" s="85">
        <v>23</v>
      </c>
      <c r="P72" s="85" t="s">
        <v>145</v>
      </c>
      <c r="V72" s="88" t="s">
        <v>100</v>
      </c>
      <c r="X72" s="129" t="s">
        <v>292</v>
      </c>
      <c r="Y72" s="129" t="s">
        <v>292</v>
      </c>
      <c r="Z72" s="82" t="s">
        <v>242</v>
      </c>
      <c r="AA72" s="82" t="s">
        <v>145</v>
      </c>
      <c r="AB72" s="85">
        <v>8</v>
      </c>
      <c r="AJ72" s="71" t="s">
        <v>212</v>
      </c>
      <c r="AK72" s="71" t="s">
        <v>149</v>
      </c>
    </row>
    <row r="73" spans="1:37">
      <c r="D73" s="130" t="s">
        <v>295</v>
      </c>
      <c r="E73" s="131"/>
      <c r="F73" s="132"/>
      <c r="G73" s="133"/>
      <c r="H73" s="133"/>
      <c r="I73" s="133"/>
      <c r="J73" s="133"/>
      <c r="K73" s="134"/>
      <c r="L73" s="134"/>
      <c r="M73" s="131"/>
      <c r="N73" s="131"/>
      <c r="O73" s="132"/>
      <c r="P73" s="132"/>
      <c r="Q73" s="131"/>
      <c r="R73" s="131"/>
      <c r="S73" s="131"/>
      <c r="T73" s="135"/>
      <c r="U73" s="135"/>
      <c r="V73" s="135" t="s">
        <v>0</v>
      </c>
      <c r="W73" s="131"/>
      <c r="X73" s="136"/>
    </row>
    <row r="74" spans="1:37" ht="25.5">
      <c r="A74" s="80">
        <v>39</v>
      </c>
      <c r="B74" s="81" t="s">
        <v>157</v>
      </c>
      <c r="C74" s="82" t="s">
        <v>296</v>
      </c>
      <c r="D74" s="83" t="s">
        <v>297</v>
      </c>
      <c r="E74" s="84">
        <v>63</v>
      </c>
      <c r="F74" s="85" t="s">
        <v>179</v>
      </c>
      <c r="K74" s="87">
        <v>0.50966999999999996</v>
      </c>
      <c r="L74" s="87">
        <f>E74*K74</f>
        <v>32.109209999999997</v>
      </c>
      <c r="N74" s="84">
        <f>E74*M74</f>
        <v>0</v>
      </c>
      <c r="O74" s="85">
        <v>23</v>
      </c>
      <c r="P74" s="85" t="s">
        <v>145</v>
      </c>
      <c r="V74" s="88" t="s">
        <v>108</v>
      </c>
      <c r="W74" s="84">
        <v>49.454999999999998</v>
      </c>
      <c r="X74" s="129" t="s">
        <v>298</v>
      </c>
      <c r="Y74" s="129" t="s">
        <v>296</v>
      </c>
      <c r="Z74" s="82" t="s">
        <v>242</v>
      </c>
      <c r="AB74" s="85" t="s">
        <v>83</v>
      </c>
      <c r="AJ74" s="71" t="s">
        <v>148</v>
      </c>
      <c r="AK74" s="71" t="s">
        <v>149</v>
      </c>
    </row>
    <row r="75" spans="1:37">
      <c r="A75" s="80">
        <v>40</v>
      </c>
      <c r="B75" s="81" t="s">
        <v>208</v>
      </c>
      <c r="C75" s="82" t="s">
        <v>299</v>
      </c>
      <c r="D75" s="83" t="s">
        <v>300</v>
      </c>
      <c r="E75" s="84">
        <v>63</v>
      </c>
      <c r="F75" s="85" t="s">
        <v>294</v>
      </c>
      <c r="K75" s="87">
        <v>4.3299999999999998E-2</v>
      </c>
      <c r="L75" s="87">
        <f>E75*K75</f>
        <v>2.7279</v>
      </c>
      <c r="N75" s="84">
        <f>E75*M75</f>
        <v>0</v>
      </c>
      <c r="O75" s="85">
        <v>23</v>
      </c>
      <c r="P75" s="85" t="s">
        <v>145</v>
      </c>
      <c r="V75" s="88" t="s">
        <v>100</v>
      </c>
      <c r="X75" s="129" t="s">
        <v>299</v>
      </c>
      <c r="Y75" s="129" t="s">
        <v>299</v>
      </c>
      <c r="Z75" s="82" t="s">
        <v>242</v>
      </c>
      <c r="AA75" s="82" t="s">
        <v>145</v>
      </c>
      <c r="AB75" s="85">
        <v>8</v>
      </c>
      <c r="AJ75" s="71" t="s">
        <v>212</v>
      </c>
      <c r="AK75" s="71" t="s">
        <v>149</v>
      </c>
    </row>
    <row r="76" spans="1:37">
      <c r="A76" s="80">
        <v>41</v>
      </c>
      <c r="B76" s="81" t="s">
        <v>208</v>
      </c>
      <c r="C76" s="82" t="s">
        <v>301</v>
      </c>
      <c r="D76" s="83" t="s">
        <v>302</v>
      </c>
      <c r="E76" s="84">
        <v>29</v>
      </c>
      <c r="F76" s="85" t="s">
        <v>294</v>
      </c>
      <c r="K76" s="87">
        <v>4.3099999999999999E-2</v>
      </c>
      <c r="L76" s="87">
        <f>E76*K76</f>
        <v>1.2499</v>
      </c>
      <c r="N76" s="84">
        <f>E76*M76</f>
        <v>0</v>
      </c>
      <c r="O76" s="85">
        <v>23</v>
      </c>
      <c r="P76" s="85" t="s">
        <v>145</v>
      </c>
      <c r="V76" s="88" t="s">
        <v>100</v>
      </c>
      <c r="X76" s="129" t="s">
        <v>301</v>
      </c>
      <c r="Y76" s="129" t="s">
        <v>301</v>
      </c>
      <c r="Z76" s="82" t="s">
        <v>242</v>
      </c>
      <c r="AA76" s="82" t="s">
        <v>145</v>
      </c>
      <c r="AB76" s="85">
        <v>8</v>
      </c>
      <c r="AJ76" s="71" t="s">
        <v>212</v>
      </c>
      <c r="AK76" s="71" t="s">
        <v>149</v>
      </c>
    </row>
    <row r="77" spans="1:37">
      <c r="A77" s="80">
        <v>42</v>
      </c>
      <c r="B77" s="81" t="s">
        <v>208</v>
      </c>
      <c r="C77" s="82" t="s">
        <v>303</v>
      </c>
      <c r="D77" s="83" t="s">
        <v>304</v>
      </c>
      <c r="E77" s="84">
        <v>2</v>
      </c>
      <c r="F77" s="85" t="s">
        <v>294</v>
      </c>
      <c r="K77" s="87">
        <v>3.9100000000000003E-2</v>
      </c>
      <c r="L77" s="87">
        <f>E77*K77</f>
        <v>7.8200000000000006E-2</v>
      </c>
      <c r="N77" s="84">
        <f>E77*M77</f>
        <v>0</v>
      </c>
      <c r="O77" s="85">
        <v>23</v>
      </c>
      <c r="P77" s="85" t="s">
        <v>145</v>
      </c>
      <c r="V77" s="88" t="s">
        <v>100</v>
      </c>
      <c r="X77" s="129" t="s">
        <v>303</v>
      </c>
      <c r="Y77" s="129" t="s">
        <v>303</v>
      </c>
      <c r="Z77" s="82" t="s">
        <v>242</v>
      </c>
      <c r="AA77" s="82" t="s">
        <v>145</v>
      </c>
      <c r="AB77" s="85">
        <v>2</v>
      </c>
      <c r="AJ77" s="71" t="s">
        <v>212</v>
      </c>
      <c r="AK77" s="71" t="s">
        <v>149</v>
      </c>
    </row>
    <row r="78" spans="1:37">
      <c r="D78" s="137" t="s">
        <v>305</v>
      </c>
      <c r="E78" s="138">
        <f>J78</f>
        <v>0</v>
      </c>
      <c r="H78" s="138"/>
      <c r="I78" s="138"/>
      <c r="J78" s="138"/>
      <c r="L78" s="139">
        <f>SUM(L53:L77)</f>
        <v>4420.0615599999992</v>
      </c>
      <c r="N78" s="140">
        <f>SUM(N53:N77)</f>
        <v>0</v>
      </c>
      <c r="W78" s="84">
        <f>SUM(W53:W77)</f>
        <v>2198.3589999999999</v>
      </c>
    </row>
    <row r="80" spans="1:37">
      <c r="B80" s="82" t="s">
        <v>306</v>
      </c>
    </row>
    <row r="81" spans="1:37">
      <c r="A81" s="80">
        <v>43</v>
      </c>
      <c r="B81" s="81" t="s">
        <v>307</v>
      </c>
      <c r="C81" s="82" t="s">
        <v>308</v>
      </c>
      <c r="D81" s="83" t="s">
        <v>309</v>
      </c>
      <c r="E81" s="84">
        <v>106</v>
      </c>
      <c r="F81" s="85" t="s">
        <v>153</v>
      </c>
      <c r="K81" s="87">
        <v>7.3249999999999996E-2</v>
      </c>
      <c r="L81" s="87">
        <f>E81*K81</f>
        <v>7.7645</v>
      </c>
      <c r="N81" s="84">
        <f>E81*M81</f>
        <v>0</v>
      </c>
      <c r="O81" s="85">
        <v>23</v>
      </c>
      <c r="P81" s="85" t="s">
        <v>145</v>
      </c>
      <c r="V81" s="88" t="s">
        <v>108</v>
      </c>
      <c r="W81" s="84">
        <v>28.408000000000001</v>
      </c>
      <c r="X81" s="129" t="s">
        <v>310</v>
      </c>
      <c r="Y81" s="129" t="s">
        <v>308</v>
      </c>
      <c r="Z81" s="82" t="s">
        <v>311</v>
      </c>
      <c r="AB81" s="85" t="s">
        <v>83</v>
      </c>
      <c r="AJ81" s="71" t="s">
        <v>148</v>
      </c>
      <c r="AK81" s="71" t="s">
        <v>149</v>
      </c>
    </row>
    <row r="82" spans="1:37">
      <c r="A82" s="80">
        <v>44</v>
      </c>
      <c r="B82" s="81" t="s">
        <v>307</v>
      </c>
      <c r="C82" s="82" t="s">
        <v>312</v>
      </c>
      <c r="D82" s="83" t="s">
        <v>313</v>
      </c>
      <c r="E82" s="84">
        <v>1052</v>
      </c>
      <c r="F82" s="85" t="s">
        <v>153</v>
      </c>
      <c r="K82" s="87">
        <v>9.7670000000000007E-2</v>
      </c>
      <c r="L82" s="87">
        <f>E82*K82</f>
        <v>102.74884</v>
      </c>
      <c r="N82" s="84">
        <f>E82*M82</f>
        <v>0</v>
      </c>
      <c r="O82" s="85">
        <v>23</v>
      </c>
      <c r="P82" s="85" t="s">
        <v>145</v>
      </c>
      <c r="V82" s="88" t="s">
        <v>108</v>
      </c>
      <c r="W82" s="84">
        <v>315.60000000000002</v>
      </c>
      <c r="X82" s="129" t="s">
        <v>314</v>
      </c>
      <c r="Y82" s="129" t="s">
        <v>312</v>
      </c>
      <c r="Z82" s="82" t="s">
        <v>311</v>
      </c>
      <c r="AB82" s="85" t="s">
        <v>83</v>
      </c>
      <c r="AJ82" s="71" t="s">
        <v>148</v>
      </c>
      <c r="AK82" s="71" t="s">
        <v>149</v>
      </c>
    </row>
    <row r="83" spans="1:37">
      <c r="D83" s="137" t="s">
        <v>315</v>
      </c>
      <c r="E83" s="138">
        <f>J83</f>
        <v>0</v>
      </c>
      <c r="H83" s="138"/>
      <c r="I83" s="138"/>
      <c r="J83" s="138"/>
      <c r="L83" s="139">
        <f>SUM(L80:L82)</f>
        <v>110.51334</v>
      </c>
      <c r="N83" s="140">
        <f>SUM(N80:N82)</f>
        <v>0</v>
      </c>
      <c r="W83" s="84">
        <f>SUM(W80:W82)</f>
        <v>344.00800000000004</v>
      </c>
    </row>
    <row r="85" spans="1:37">
      <c r="B85" s="82" t="s">
        <v>316</v>
      </c>
    </row>
    <row r="86" spans="1:37">
      <c r="A86" s="80">
        <v>45</v>
      </c>
      <c r="B86" s="81" t="s">
        <v>317</v>
      </c>
      <c r="C86" s="82" t="s">
        <v>318</v>
      </c>
      <c r="D86" s="83" t="s">
        <v>319</v>
      </c>
      <c r="E86" s="84">
        <v>8</v>
      </c>
      <c r="F86" s="85" t="s">
        <v>294</v>
      </c>
      <c r="K86" s="87">
        <v>0.27422000000000002</v>
      </c>
      <c r="L86" s="87">
        <f>E86*K86</f>
        <v>2.1937600000000002</v>
      </c>
      <c r="N86" s="84">
        <f>E86*M86</f>
        <v>0</v>
      </c>
      <c r="O86" s="85">
        <v>23</v>
      </c>
      <c r="P86" s="85" t="s">
        <v>145</v>
      </c>
      <c r="V86" s="88" t="s">
        <v>108</v>
      </c>
      <c r="W86" s="84">
        <v>51.432000000000002</v>
      </c>
      <c r="X86" s="129" t="s">
        <v>320</v>
      </c>
      <c r="Y86" s="129" t="s">
        <v>318</v>
      </c>
      <c r="Z86" s="82" t="s">
        <v>321</v>
      </c>
      <c r="AB86" s="85" t="s">
        <v>83</v>
      </c>
      <c r="AJ86" s="71" t="s">
        <v>148</v>
      </c>
      <c r="AK86" s="71" t="s">
        <v>149</v>
      </c>
    </row>
    <row r="87" spans="1:37">
      <c r="A87" s="80">
        <v>46</v>
      </c>
      <c r="B87" s="81" t="s">
        <v>208</v>
      </c>
      <c r="C87" s="82" t="s">
        <v>322</v>
      </c>
      <c r="D87" s="83" t="s">
        <v>323</v>
      </c>
      <c r="E87" s="84">
        <v>8</v>
      </c>
      <c r="F87" s="85" t="s">
        <v>294</v>
      </c>
      <c r="K87" s="87">
        <v>0.28999999999999998</v>
      </c>
      <c r="L87" s="87">
        <f>E87*K87</f>
        <v>2.3199999999999998</v>
      </c>
      <c r="N87" s="84">
        <f>E87*M87</f>
        <v>0</v>
      </c>
      <c r="O87" s="85">
        <v>23</v>
      </c>
      <c r="P87" s="85" t="s">
        <v>145</v>
      </c>
      <c r="V87" s="88" t="s">
        <v>100</v>
      </c>
      <c r="X87" s="129" t="s">
        <v>322</v>
      </c>
      <c r="Y87" s="129" t="s">
        <v>322</v>
      </c>
      <c r="Z87" s="82" t="s">
        <v>281</v>
      </c>
      <c r="AA87" s="82" t="s">
        <v>145</v>
      </c>
      <c r="AB87" s="85">
        <v>2</v>
      </c>
      <c r="AJ87" s="71" t="s">
        <v>212</v>
      </c>
      <c r="AK87" s="71" t="s">
        <v>149</v>
      </c>
    </row>
    <row r="88" spans="1:37">
      <c r="A88" s="80">
        <v>47</v>
      </c>
      <c r="B88" s="81" t="s">
        <v>208</v>
      </c>
      <c r="C88" s="82" t="s">
        <v>324</v>
      </c>
      <c r="D88" s="83" t="s">
        <v>325</v>
      </c>
      <c r="E88" s="84">
        <v>8</v>
      </c>
      <c r="F88" s="85" t="s">
        <v>294</v>
      </c>
      <c r="K88" s="87">
        <v>0.10299999999999999</v>
      </c>
      <c r="L88" s="87">
        <f>E88*K88</f>
        <v>0.82399999999999995</v>
      </c>
      <c r="N88" s="84">
        <f>E88*M88</f>
        <v>0</v>
      </c>
      <c r="O88" s="85">
        <v>23</v>
      </c>
      <c r="P88" s="85" t="s">
        <v>145</v>
      </c>
      <c r="V88" s="88" t="s">
        <v>100</v>
      </c>
      <c r="X88" s="129" t="s">
        <v>324</v>
      </c>
      <c r="Y88" s="129" t="s">
        <v>324</v>
      </c>
      <c r="Z88" s="82" t="s">
        <v>281</v>
      </c>
      <c r="AA88" s="82" t="s">
        <v>145</v>
      </c>
      <c r="AB88" s="85">
        <v>2</v>
      </c>
      <c r="AJ88" s="71" t="s">
        <v>212</v>
      </c>
      <c r="AK88" s="71" t="s">
        <v>149</v>
      </c>
    </row>
    <row r="89" spans="1:37">
      <c r="D89" s="137" t="s">
        <v>326</v>
      </c>
      <c r="E89" s="138">
        <f>J89</f>
        <v>0</v>
      </c>
      <c r="H89" s="138"/>
      <c r="I89" s="138"/>
      <c r="J89" s="138"/>
      <c r="L89" s="139">
        <f>SUM(L85:L88)</f>
        <v>5.3377599999999994</v>
      </c>
      <c r="N89" s="140">
        <f>SUM(N85:N88)</f>
        <v>0</v>
      </c>
      <c r="W89" s="84">
        <f>SUM(W85:W88)</f>
        <v>51.432000000000002</v>
      </c>
    </row>
    <row r="91" spans="1:37">
      <c r="B91" s="82" t="s">
        <v>327</v>
      </c>
    </row>
    <row r="92" spans="1:37" ht="25.5">
      <c r="A92" s="80">
        <v>48</v>
      </c>
      <c r="B92" s="81" t="s">
        <v>157</v>
      </c>
      <c r="C92" s="82" t="s">
        <v>328</v>
      </c>
      <c r="D92" s="83" t="s">
        <v>329</v>
      </c>
      <c r="E92" s="84">
        <v>2</v>
      </c>
      <c r="F92" s="85" t="s">
        <v>294</v>
      </c>
      <c r="K92" s="87">
        <v>0.11171</v>
      </c>
      <c r="L92" s="87">
        <f t="shared" ref="L92:L107" si="4">E92*K92</f>
        <v>0.22342000000000001</v>
      </c>
      <c r="N92" s="84">
        <f t="shared" ref="N92:N107" si="5">E92*M92</f>
        <v>0</v>
      </c>
      <c r="O92" s="85">
        <v>23</v>
      </c>
      <c r="P92" s="85" t="s">
        <v>145</v>
      </c>
      <c r="V92" s="88" t="s">
        <v>108</v>
      </c>
      <c r="W92" s="84">
        <v>0.60199999999999998</v>
      </c>
      <c r="X92" s="129" t="s">
        <v>330</v>
      </c>
      <c r="Y92" s="129" t="s">
        <v>328</v>
      </c>
      <c r="Z92" s="82" t="s">
        <v>268</v>
      </c>
      <c r="AB92" s="85" t="s">
        <v>83</v>
      </c>
      <c r="AJ92" s="71" t="s">
        <v>148</v>
      </c>
      <c r="AK92" s="71" t="s">
        <v>149</v>
      </c>
    </row>
    <row r="93" spans="1:37" ht="25.5">
      <c r="A93" s="80">
        <v>49</v>
      </c>
      <c r="B93" s="81" t="s">
        <v>208</v>
      </c>
      <c r="C93" s="82" t="s">
        <v>331</v>
      </c>
      <c r="D93" s="83" t="s">
        <v>332</v>
      </c>
      <c r="E93" s="84">
        <v>2</v>
      </c>
      <c r="F93" s="85" t="s">
        <v>294</v>
      </c>
      <c r="L93" s="87">
        <f t="shared" si="4"/>
        <v>0</v>
      </c>
      <c r="N93" s="84">
        <f t="shared" si="5"/>
        <v>0</v>
      </c>
      <c r="O93" s="85">
        <v>23</v>
      </c>
      <c r="P93" s="85" t="s">
        <v>145</v>
      </c>
      <c r="V93" s="88" t="s">
        <v>100</v>
      </c>
      <c r="X93" s="129" t="s">
        <v>331</v>
      </c>
      <c r="Y93" s="129" t="s">
        <v>331</v>
      </c>
      <c r="Z93" s="82" t="s">
        <v>242</v>
      </c>
      <c r="AA93" s="82" t="s">
        <v>145</v>
      </c>
      <c r="AB93" s="85">
        <v>2</v>
      </c>
      <c r="AJ93" s="71" t="s">
        <v>212</v>
      </c>
      <c r="AK93" s="71" t="s">
        <v>149</v>
      </c>
    </row>
    <row r="94" spans="1:37" ht="25.5">
      <c r="A94" s="80">
        <v>50</v>
      </c>
      <c r="B94" s="81" t="s">
        <v>157</v>
      </c>
      <c r="C94" s="82" t="s">
        <v>333</v>
      </c>
      <c r="D94" s="83" t="s">
        <v>334</v>
      </c>
      <c r="E94" s="84">
        <v>2</v>
      </c>
      <c r="F94" s="85" t="s">
        <v>294</v>
      </c>
      <c r="K94" s="87">
        <v>0.2457</v>
      </c>
      <c r="L94" s="87">
        <f t="shared" si="4"/>
        <v>0.4914</v>
      </c>
      <c r="N94" s="84">
        <f t="shared" si="5"/>
        <v>0</v>
      </c>
      <c r="O94" s="85">
        <v>23</v>
      </c>
      <c r="P94" s="85" t="s">
        <v>145</v>
      </c>
      <c r="V94" s="88" t="s">
        <v>108</v>
      </c>
      <c r="W94" s="84">
        <v>1.5760000000000001</v>
      </c>
      <c r="X94" s="129" t="s">
        <v>335</v>
      </c>
      <c r="Y94" s="129" t="s">
        <v>333</v>
      </c>
      <c r="Z94" s="82" t="s">
        <v>268</v>
      </c>
      <c r="AB94" s="85" t="s">
        <v>83</v>
      </c>
      <c r="AJ94" s="71" t="s">
        <v>148</v>
      </c>
      <c r="AK94" s="71" t="s">
        <v>149</v>
      </c>
    </row>
    <row r="95" spans="1:37">
      <c r="A95" s="80">
        <v>51</v>
      </c>
      <c r="B95" s="81" t="s">
        <v>208</v>
      </c>
      <c r="C95" s="82" t="s">
        <v>336</v>
      </c>
      <c r="D95" s="83" t="s">
        <v>337</v>
      </c>
      <c r="E95" s="84">
        <v>2</v>
      </c>
      <c r="F95" s="85" t="s">
        <v>294</v>
      </c>
      <c r="K95" s="87">
        <v>4.4999999999999997E-3</v>
      </c>
      <c r="L95" s="87">
        <f t="shared" si="4"/>
        <v>8.9999999999999993E-3</v>
      </c>
      <c r="N95" s="84">
        <f t="shared" si="5"/>
        <v>0</v>
      </c>
      <c r="O95" s="85">
        <v>23</v>
      </c>
      <c r="P95" s="85" t="s">
        <v>145</v>
      </c>
      <c r="V95" s="88" t="s">
        <v>100</v>
      </c>
      <c r="X95" s="129" t="s">
        <v>336</v>
      </c>
      <c r="Y95" s="129" t="s">
        <v>336</v>
      </c>
      <c r="Z95" s="82" t="s">
        <v>338</v>
      </c>
      <c r="AA95" s="82" t="s">
        <v>145</v>
      </c>
      <c r="AB95" s="85">
        <v>8</v>
      </c>
      <c r="AJ95" s="71" t="s">
        <v>212</v>
      </c>
      <c r="AK95" s="71" t="s">
        <v>149</v>
      </c>
    </row>
    <row r="96" spans="1:37">
      <c r="A96" s="80">
        <v>52</v>
      </c>
      <c r="B96" s="81" t="s">
        <v>208</v>
      </c>
      <c r="C96" s="82" t="s">
        <v>339</v>
      </c>
      <c r="D96" s="83" t="s">
        <v>340</v>
      </c>
      <c r="E96" s="84">
        <v>2</v>
      </c>
      <c r="F96" s="85" t="s">
        <v>144</v>
      </c>
      <c r="K96" s="87">
        <v>1.2999999999999999E-3</v>
      </c>
      <c r="L96" s="87">
        <f t="shared" si="4"/>
        <v>2.5999999999999999E-3</v>
      </c>
      <c r="N96" s="84">
        <f t="shared" si="5"/>
        <v>0</v>
      </c>
      <c r="O96" s="85">
        <v>23</v>
      </c>
      <c r="P96" s="85" t="s">
        <v>145</v>
      </c>
      <c r="V96" s="88" t="s">
        <v>100</v>
      </c>
      <c r="X96" s="129" t="s">
        <v>339</v>
      </c>
      <c r="Y96" s="129" t="s">
        <v>339</v>
      </c>
      <c r="Z96" s="82" t="s">
        <v>338</v>
      </c>
      <c r="AA96" s="82" t="s">
        <v>145</v>
      </c>
      <c r="AB96" s="85">
        <v>8</v>
      </c>
      <c r="AJ96" s="71" t="s">
        <v>212</v>
      </c>
      <c r="AK96" s="71" t="s">
        <v>149</v>
      </c>
    </row>
    <row r="97" spans="1:37">
      <c r="A97" s="80">
        <v>53</v>
      </c>
      <c r="B97" s="81" t="s">
        <v>208</v>
      </c>
      <c r="C97" s="82" t="s">
        <v>341</v>
      </c>
      <c r="D97" s="83" t="s">
        <v>342</v>
      </c>
      <c r="E97" s="84">
        <v>4</v>
      </c>
      <c r="F97" s="85" t="s">
        <v>343</v>
      </c>
      <c r="K97" s="87">
        <v>0.03</v>
      </c>
      <c r="L97" s="87">
        <f t="shared" si="4"/>
        <v>0.12</v>
      </c>
      <c r="N97" s="84">
        <f t="shared" si="5"/>
        <v>0</v>
      </c>
      <c r="O97" s="85">
        <v>23</v>
      </c>
      <c r="P97" s="85" t="s">
        <v>145</v>
      </c>
      <c r="V97" s="88" t="s">
        <v>100</v>
      </c>
      <c r="X97" s="129" t="s">
        <v>341</v>
      </c>
      <c r="Y97" s="129" t="s">
        <v>341</v>
      </c>
      <c r="Z97" s="82" t="s">
        <v>338</v>
      </c>
      <c r="AA97" s="82" t="s">
        <v>145</v>
      </c>
      <c r="AB97" s="85">
        <v>8</v>
      </c>
      <c r="AJ97" s="71" t="s">
        <v>212</v>
      </c>
      <c r="AK97" s="71" t="s">
        <v>149</v>
      </c>
    </row>
    <row r="98" spans="1:37" ht="25.5">
      <c r="A98" s="80">
        <v>54</v>
      </c>
      <c r="B98" s="81" t="s">
        <v>157</v>
      </c>
      <c r="C98" s="82" t="s">
        <v>344</v>
      </c>
      <c r="D98" s="83" t="s">
        <v>345</v>
      </c>
      <c r="E98" s="84">
        <v>2</v>
      </c>
      <c r="F98" s="85" t="s">
        <v>294</v>
      </c>
      <c r="K98" s="87">
        <v>0.10940999999999999</v>
      </c>
      <c r="L98" s="87">
        <f t="shared" si="4"/>
        <v>0.21881999999999999</v>
      </c>
      <c r="N98" s="84">
        <f t="shared" si="5"/>
        <v>0</v>
      </c>
      <c r="O98" s="85">
        <v>23</v>
      </c>
      <c r="P98" s="85" t="s">
        <v>145</v>
      </c>
      <c r="V98" s="88" t="s">
        <v>108</v>
      </c>
      <c r="W98" s="84">
        <v>0.80800000000000005</v>
      </c>
      <c r="X98" s="129" t="s">
        <v>346</v>
      </c>
      <c r="Y98" s="129" t="s">
        <v>344</v>
      </c>
      <c r="Z98" s="82" t="s">
        <v>268</v>
      </c>
      <c r="AB98" s="85" t="s">
        <v>83</v>
      </c>
      <c r="AJ98" s="71" t="s">
        <v>148</v>
      </c>
      <c r="AK98" s="71" t="s">
        <v>149</v>
      </c>
    </row>
    <row r="99" spans="1:37">
      <c r="A99" s="80">
        <v>55</v>
      </c>
      <c r="B99" s="81" t="s">
        <v>157</v>
      </c>
      <c r="C99" s="82" t="s">
        <v>347</v>
      </c>
      <c r="D99" s="83" t="s">
        <v>348</v>
      </c>
      <c r="E99" s="84">
        <v>414</v>
      </c>
      <c r="F99" s="85" t="s">
        <v>179</v>
      </c>
      <c r="K99" s="87">
        <v>9.0000000000000006E-5</v>
      </c>
      <c r="L99" s="87">
        <f t="shared" si="4"/>
        <v>3.7260000000000001E-2</v>
      </c>
      <c r="N99" s="84">
        <f t="shared" si="5"/>
        <v>0</v>
      </c>
      <c r="O99" s="85">
        <v>23</v>
      </c>
      <c r="P99" s="85" t="s">
        <v>145</v>
      </c>
      <c r="V99" s="88" t="s">
        <v>108</v>
      </c>
      <c r="W99" s="84">
        <v>9.1080000000000005</v>
      </c>
      <c r="X99" s="129" t="s">
        <v>349</v>
      </c>
      <c r="Y99" s="129" t="s">
        <v>347</v>
      </c>
      <c r="Z99" s="82" t="s">
        <v>350</v>
      </c>
      <c r="AB99" s="85" t="s">
        <v>83</v>
      </c>
      <c r="AJ99" s="71" t="s">
        <v>148</v>
      </c>
      <c r="AK99" s="71" t="s">
        <v>149</v>
      </c>
    </row>
    <row r="100" spans="1:37">
      <c r="A100" s="80">
        <v>56</v>
      </c>
      <c r="B100" s="81" t="s">
        <v>157</v>
      </c>
      <c r="C100" s="82" t="s">
        <v>351</v>
      </c>
      <c r="D100" s="83" t="s">
        <v>352</v>
      </c>
      <c r="E100" s="84">
        <v>180</v>
      </c>
      <c r="F100" s="85" t="s">
        <v>179</v>
      </c>
      <c r="K100" s="87">
        <v>1.8000000000000001E-4</v>
      </c>
      <c r="L100" s="87">
        <f t="shared" si="4"/>
        <v>3.2400000000000005E-2</v>
      </c>
      <c r="N100" s="84">
        <f t="shared" si="5"/>
        <v>0</v>
      </c>
      <c r="O100" s="85">
        <v>23</v>
      </c>
      <c r="P100" s="85" t="s">
        <v>145</v>
      </c>
      <c r="V100" s="88" t="s">
        <v>108</v>
      </c>
      <c r="W100" s="84">
        <v>7.74</v>
      </c>
      <c r="X100" s="129" t="s">
        <v>353</v>
      </c>
      <c r="Y100" s="129" t="s">
        <v>351</v>
      </c>
      <c r="Z100" s="82" t="s">
        <v>350</v>
      </c>
      <c r="AB100" s="85" t="s">
        <v>83</v>
      </c>
      <c r="AJ100" s="71" t="s">
        <v>148</v>
      </c>
      <c r="AK100" s="71" t="s">
        <v>149</v>
      </c>
    </row>
    <row r="101" spans="1:37">
      <c r="A101" s="80">
        <v>57</v>
      </c>
      <c r="B101" s="81" t="s">
        <v>157</v>
      </c>
      <c r="C101" s="82" t="s">
        <v>354</v>
      </c>
      <c r="D101" s="83" t="s">
        <v>355</v>
      </c>
      <c r="E101" s="84">
        <v>414</v>
      </c>
      <c r="F101" s="85" t="s">
        <v>179</v>
      </c>
      <c r="K101" s="87">
        <v>4.0000000000000003E-5</v>
      </c>
      <c r="L101" s="87">
        <f t="shared" si="4"/>
        <v>1.6560000000000002E-2</v>
      </c>
      <c r="N101" s="84">
        <f t="shared" si="5"/>
        <v>0</v>
      </c>
      <c r="O101" s="85">
        <v>23</v>
      </c>
      <c r="P101" s="85" t="s">
        <v>145</v>
      </c>
      <c r="V101" s="88" t="s">
        <v>108</v>
      </c>
      <c r="W101" s="84">
        <v>3.726</v>
      </c>
      <c r="X101" s="129" t="s">
        <v>356</v>
      </c>
      <c r="Y101" s="129" t="s">
        <v>354</v>
      </c>
      <c r="Z101" s="82" t="s">
        <v>350</v>
      </c>
      <c r="AB101" s="85" t="s">
        <v>83</v>
      </c>
      <c r="AJ101" s="71" t="s">
        <v>148</v>
      </c>
      <c r="AK101" s="71" t="s">
        <v>149</v>
      </c>
    </row>
    <row r="102" spans="1:37">
      <c r="A102" s="80">
        <v>58</v>
      </c>
      <c r="B102" s="81" t="s">
        <v>157</v>
      </c>
      <c r="C102" s="82" t="s">
        <v>357</v>
      </c>
      <c r="D102" s="83" t="s">
        <v>358</v>
      </c>
      <c r="E102" s="84">
        <v>180</v>
      </c>
      <c r="F102" s="85" t="s">
        <v>179</v>
      </c>
      <c r="K102" s="87">
        <v>8.0000000000000007E-5</v>
      </c>
      <c r="L102" s="87">
        <f t="shared" si="4"/>
        <v>1.4400000000000001E-2</v>
      </c>
      <c r="N102" s="84">
        <f t="shared" si="5"/>
        <v>0</v>
      </c>
      <c r="O102" s="85">
        <v>23</v>
      </c>
      <c r="P102" s="85" t="s">
        <v>145</v>
      </c>
      <c r="V102" s="88" t="s">
        <v>108</v>
      </c>
      <c r="W102" s="84">
        <v>3.24</v>
      </c>
      <c r="X102" s="129" t="s">
        <v>359</v>
      </c>
      <c r="Y102" s="129" t="s">
        <v>357</v>
      </c>
      <c r="Z102" s="82" t="s">
        <v>350</v>
      </c>
      <c r="AB102" s="85" t="s">
        <v>83</v>
      </c>
      <c r="AJ102" s="71" t="s">
        <v>148</v>
      </c>
      <c r="AK102" s="71" t="s">
        <v>149</v>
      </c>
    </row>
    <row r="103" spans="1:37" ht="25.5">
      <c r="A103" s="80">
        <v>59</v>
      </c>
      <c r="B103" s="81" t="s">
        <v>157</v>
      </c>
      <c r="C103" s="82" t="s">
        <v>360</v>
      </c>
      <c r="D103" s="83" t="s">
        <v>361</v>
      </c>
      <c r="E103" s="84">
        <v>60</v>
      </c>
      <c r="F103" s="85" t="s">
        <v>153</v>
      </c>
      <c r="K103" s="87">
        <v>6.6E-4</v>
      </c>
      <c r="L103" s="87">
        <f t="shared" si="4"/>
        <v>3.9599999999999996E-2</v>
      </c>
      <c r="N103" s="84">
        <f t="shared" si="5"/>
        <v>0</v>
      </c>
      <c r="O103" s="85">
        <v>23</v>
      </c>
      <c r="P103" s="85" t="s">
        <v>145</v>
      </c>
      <c r="V103" s="88" t="s">
        <v>108</v>
      </c>
      <c r="W103" s="84">
        <v>26.94</v>
      </c>
      <c r="X103" s="129" t="s">
        <v>362</v>
      </c>
      <c r="Y103" s="129" t="s">
        <v>360</v>
      </c>
      <c r="Z103" s="82" t="s">
        <v>350</v>
      </c>
      <c r="AB103" s="85" t="s">
        <v>83</v>
      </c>
      <c r="AJ103" s="71" t="s">
        <v>148</v>
      </c>
      <c r="AK103" s="71" t="s">
        <v>149</v>
      </c>
    </row>
    <row r="104" spans="1:37" ht="25.5">
      <c r="A104" s="80">
        <v>60</v>
      </c>
      <c r="B104" s="81" t="s">
        <v>157</v>
      </c>
      <c r="C104" s="82" t="s">
        <v>363</v>
      </c>
      <c r="D104" s="83" t="s">
        <v>364</v>
      </c>
      <c r="E104" s="84">
        <v>60</v>
      </c>
      <c r="F104" s="85" t="s">
        <v>153</v>
      </c>
      <c r="K104" s="87">
        <v>3.2000000000000003E-4</v>
      </c>
      <c r="L104" s="87">
        <f t="shared" si="4"/>
        <v>1.9200000000000002E-2</v>
      </c>
      <c r="N104" s="84">
        <f t="shared" si="5"/>
        <v>0</v>
      </c>
      <c r="O104" s="85">
        <v>23</v>
      </c>
      <c r="P104" s="85" t="s">
        <v>145</v>
      </c>
      <c r="V104" s="88" t="s">
        <v>108</v>
      </c>
      <c r="W104" s="84">
        <v>0.54</v>
      </c>
      <c r="X104" s="129" t="s">
        <v>365</v>
      </c>
      <c r="Y104" s="129" t="s">
        <v>363</v>
      </c>
      <c r="Z104" s="82" t="s">
        <v>350</v>
      </c>
      <c r="AB104" s="85" t="s">
        <v>83</v>
      </c>
      <c r="AJ104" s="71" t="s">
        <v>148</v>
      </c>
      <c r="AK104" s="71" t="s">
        <v>149</v>
      </c>
    </row>
    <row r="105" spans="1:37" ht="25.5">
      <c r="A105" s="80">
        <v>61</v>
      </c>
      <c r="B105" s="81" t="s">
        <v>157</v>
      </c>
      <c r="C105" s="82" t="s">
        <v>366</v>
      </c>
      <c r="D105" s="83" t="s">
        <v>367</v>
      </c>
      <c r="E105" s="84">
        <v>23</v>
      </c>
      <c r="F105" s="85" t="s">
        <v>179</v>
      </c>
      <c r="K105" s="87">
        <v>0.20230000000000001</v>
      </c>
      <c r="L105" s="87">
        <f t="shared" si="4"/>
        <v>4.6528999999999998</v>
      </c>
      <c r="N105" s="84">
        <f t="shared" si="5"/>
        <v>0</v>
      </c>
      <c r="O105" s="85">
        <v>23</v>
      </c>
      <c r="P105" s="85" t="s">
        <v>145</v>
      </c>
      <c r="V105" s="88" t="s">
        <v>108</v>
      </c>
      <c r="W105" s="84">
        <v>7.2450000000000001</v>
      </c>
      <c r="X105" s="129" t="s">
        <v>368</v>
      </c>
      <c r="Y105" s="129" t="s">
        <v>366</v>
      </c>
      <c r="Z105" s="82" t="s">
        <v>268</v>
      </c>
      <c r="AB105" s="85" t="s">
        <v>83</v>
      </c>
      <c r="AJ105" s="71" t="s">
        <v>148</v>
      </c>
      <c r="AK105" s="71" t="s">
        <v>149</v>
      </c>
    </row>
    <row r="106" spans="1:37" ht="25.5">
      <c r="A106" s="80">
        <v>62</v>
      </c>
      <c r="B106" s="81" t="s">
        <v>157</v>
      </c>
      <c r="C106" s="82" t="s">
        <v>369</v>
      </c>
      <c r="D106" s="83" t="s">
        <v>370</v>
      </c>
      <c r="E106" s="84">
        <v>587</v>
      </c>
      <c r="F106" s="85" t="s">
        <v>179</v>
      </c>
      <c r="K106" s="87">
        <v>0.15554999999999999</v>
      </c>
      <c r="L106" s="87">
        <f t="shared" si="4"/>
        <v>91.307850000000002</v>
      </c>
      <c r="N106" s="84">
        <f t="shared" si="5"/>
        <v>0</v>
      </c>
      <c r="O106" s="85">
        <v>23</v>
      </c>
      <c r="P106" s="85" t="s">
        <v>145</v>
      </c>
      <c r="V106" s="88" t="s">
        <v>108</v>
      </c>
      <c r="W106" s="84">
        <v>152.62</v>
      </c>
      <c r="X106" s="129" t="s">
        <v>371</v>
      </c>
      <c r="Y106" s="129" t="s">
        <v>369</v>
      </c>
      <c r="Z106" s="82" t="s">
        <v>268</v>
      </c>
      <c r="AB106" s="85" t="s">
        <v>83</v>
      </c>
      <c r="AJ106" s="71" t="s">
        <v>148</v>
      </c>
      <c r="AK106" s="71" t="s">
        <v>149</v>
      </c>
    </row>
    <row r="107" spans="1:37">
      <c r="A107" s="80">
        <v>63</v>
      </c>
      <c r="B107" s="81" t="s">
        <v>208</v>
      </c>
      <c r="C107" s="82" t="s">
        <v>372</v>
      </c>
      <c r="D107" s="83" t="s">
        <v>373</v>
      </c>
      <c r="E107" s="84">
        <v>23.23</v>
      </c>
      <c r="F107" s="85" t="s">
        <v>294</v>
      </c>
      <c r="K107" s="87">
        <v>7.0000000000000007E-2</v>
      </c>
      <c r="L107" s="87">
        <f t="shared" si="4"/>
        <v>1.6261000000000001</v>
      </c>
      <c r="N107" s="84">
        <f t="shared" si="5"/>
        <v>0</v>
      </c>
      <c r="O107" s="85">
        <v>23</v>
      </c>
      <c r="P107" s="85" t="s">
        <v>145</v>
      </c>
      <c r="V107" s="88" t="s">
        <v>100</v>
      </c>
      <c r="X107" s="129" t="s">
        <v>372</v>
      </c>
      <c r="Y107" s="129" t="s">
        <v>372</v>
      </c>
      <c r="Z107" s="82" t="s">
        <v>281</v>
      </c>
      <c r="AA107" s="82" t="s">
        <v>145</v>
      </c>
      <c r="AB107" s="85">
        <v>2</v>
      </c>
      <c r="AJ107" s="71" t="s">
        <v>212</v>
      </c>
      <c r="AK107" s="71" t="s">
        <v>149</v>
      </c>
    </row>
    <row r="108" spans="1:37">
      <c r="D108" s="130" t="s">
        <v>374</v>
      </c>
      <c r="E108" s="131"/>
      <c r="F108" s="132"/>
      <c r="G108" s="133"/>
      <c r="H108" s="133"/>
      <c r="I108" s="133"/>
      <c r="J108" s="133"/>
      <c r="K108" s="134"/>
      <c r="L108" s="134"/>
      <c r="M108" s="131"/>
      <c r="N108" s="131"/>
      <c r="O108" s="132"/>
      <c r="P108" s="132"/>
      <c r="Q108" s="131"/>
      <c r="R108" s="131"/>
      <c r="S108" s="131"/>
      <c r="T108" s="135"/>
      <c r="U108" s="135"/>
      <c r="V108" s="135" t="s">
        <v>0</v>
      </c>
      <c r="W108" s="131"/>
      <c r="X108" s="136"/>
    </row>
    <row r="109" spans="1:37">
      <c r="A109" s="80">
        <v>64</v>
      </c>
      <c r="B109" s="81" t="s">
        <v>208</v>
      </c>
      <c r="C109" s="82" t="s">
        <v>375</v>
      </c>
      <c r="D109" s="83" t="s">
        <v>376</v>
      </c>
      <c r="E109" s="84">
        <v>592.87</v>
      </c>
      <c r="F109" s="85" t="s">
        <v>294</v>
      </c>
      <c r="L109" s="87">
        <f>E109*K109</f>
        <v>0</v>
      </c>
      <c r="N109" s="84">
        <f>E109*M109</f>
        <v>0</v>
      </c>
      <c r="O109" s="85">
        <v>23</v>
      </c>
      <c r="P109" s="85" t="s">
        <v>145</v>
      </c>
      <c r="V109" s="88" t="s">
        <v>100</v>
      </c>
      <c r="X109" s="129" t="s">
        <v>375</v>
      </c>
      <c r="Y109" s="129" t="s">
        <v>375</v>
      </c>
      <c r="Z109" s="82" t="s">
        <v>242</v>
      </c>
      <c r="AA109" s="82" t="s">
        <v>145</v>
      </c>
      <c r="AB109" s="85">
        <v>2</v>
      </c>
      <c r="AJ109" s="71" t="s">
        <v>212</v>
      </c>
      <c r="AK109" s="71" t="s">
        <v>149</v>
      </c>
    </row>
    <row r="110" spans="1:37">
      <c r="D110" s="130" t="s">
        <v>377</v>
      </c>
      <c r="E110" s="131"/>
      <c r="F110" s="132"/>
      <c r="G110" s="133"/>
      <c r="H110" s="133"/>
      <c r="I110" s="133"/>
      <c r="J110" s="133"/>
      <c r="K110" s="134"/>
      <c r="L110" s="134"/>
      <c r="M110" s="131"/>
      <c r="N110" s="131"/>
      <c r="O110" s="132"/>
      <c r="P110" s="132"/>
      <c r="Q110" s="131"/>
      <c r="R110" s="131"/>
      <c r="S110" s="131"/>
      <c r="T110" s="135"/>
      <c r="U110" s="135"/>
      <c r="V110" s="135" t="s">
        <v>0</v>
      </c>
      <c r="W110" s="131"/>
      <c r="X110" s="136"/>
    </row>
    <row r="111" spans="1:37" ht="25.5">
      <c r="A111" s="80">
        <v>65</v>
      </c>
      <c r="B111" s="81" t="s">
        <v>157</v>
      </c>
      <c r="C111" s="82" t="s">
        <v>378</v>
      </c>
      <c r="D111" s="83" t="s">
        <v>379</v>
      </c>
      <c r="E111" s="84">
        <v>252</v>
      </c>
      <c r="F111" s="85" t="s">
        <v>179</v>
      </c>
      <c r="K111" s="87">
        <v>0.10562000000000001</v>
      </c>
      <c r="L111" s="87">
        <f>E111*K111</f>
        <v>26.616240000000001</v>
      </c>
      <c r="N111" s="84">
        <f>E111*M111</f>
        <v>0</v>
      </c>
      <c r="O111" s="85">
        <v>23</v>
      </c>
      <c r="P111" s="85" t="s">
        <v>145</v>
      </c>
      <c r="V111" s="88" t="s">
        <v>108</v>
      </c>
      <c r="W111" s="84">
        <v>35.027999999999999</v>
      </c>
      <c r="X111" s="129" t="s">
        <v>380</v>
      </c>
      <c r="Y111" s="129" t="s">
        <v>378</v>
      </c>
      <c r="Z111" s="82" t="s">
        <v>268</v>
      </c>
      <c r="AB111" s="85" t="s">
        <v>83</v>
      </c>
      <c r="AJ111" s="71" t="s">
        <v>148</v>
      </c>
      <c r="AK111" s="71" t="s">
        <v>149</v>
      </c>
    </row>
    <row r="112" spans="1:37">
      <c r="A112" s="80">
        <v>66</v>
      </c>
      <c r="B112" s="81" t="s">
        <v>208</v>
      </c>
      <c r="C112" s="82" t="s">
        <v>381</v>
      </c>
      <c r="D112" s="83" t="s">
        <v>382</v>
      </c>
      <c r="E112" s="84">
        <v>254.52</v>
      </c>
      <c r="F112" s="85" t="s">
        <v>294</v>
      </c>
      <c r="K112" s="87">
        <v>2.1999999999999999E-2</v>
      </c>
      <c r="L112" s="87">
        <f>E112*K112</f>
        <v>5.5994399999999995</v>
      </c>
      <c r="N112" s="84">
        <f>E112*M112</f>
        <v>0</v>
      </c>
      <c r="O112" s="85">
        <v>23</v>
      </c>
      <c r="P112" s="85" t="s">
        <v>145</v>
      </c>
      <c r="V112" s="88" t="s">
        <v>100</v>
      </c>
      <c r="X112" s="129" t="s">
        <v>381</v>
      </c>
      <c r="Y112" s="129" t="s">
        <v>381</v>
      </c>
      <c r="Z112" s="82" t="s">
        <v>281</v>
      </c>
      <c r="AA112" s="82" t="s">
        <v>145</v>
      </c>
      <c r="AB112" s="85">
        <v>2</v>
      </c>
      <c r="AJ112" s="71" t="s">
        <v>212</v>
      </c>
      <c r="AK112" s="71" t="s">
        <v>149</v>
      </c>
    </row>
    <row r="113" spans="1:37">
      <c r="D113" s="130" t="s">
        <v>383</v>
      </c>
      <c r="E113" s="131"/>
      <c r="F113" s="132"/>
      <c r="G113" s="133"/>
      <c r="H113" s="133"/>
      <c r="I113" s="133"/>
      <c r="J113" s="133"/>
      <c r="K113" s="134"/>
      <c r="L113" s="134"/>
      <c r="M113" s="131"/>
      <c r="N113" s="131"/>
      <c r="O113" s="132"/>
      <c r="P113" s="132"/>
      <c r="Q113" s="131"/>
      <c r="R113" s="131"/>
      <c r="S113" s="131"/>
      <c r="T113" s="135"/>
      <c r="U113" s="135"/>
      <c r="V113" s="135" t="s">
        <v>0</v>
      </c>
      <c r="W113" s="131"/>
      <c r="X113" s="136"/>
    </row>
    <row r="114" spans="1:37">
      <c r="A114" s="80">
        <v>67</v>
      </c>
      <c r="B114" s="81" t="s">
        <v>157</v>
      </c>
      <c r="C114" s="82" t="s">
        <v>384</v>
      </c>
      <c r="D114" s="83" t="s">
        <v>385</v>
      </c>
      <c r="E114" s="84">
        <v>90.51</v>
      </c>
      <c r="F114" s="85" t="s">
        <v>184</v>
      </c>
      <c r="K114" s="87">
        <v>2.3628499999999999</v>
      </c>
      <c r="L114" s="87">
        <f>E114*K114</f>
        <v>213.86155350000001</v>
      </c>
      <c r="N114" s="84">
        <f>E114*M114</f>
        <v>0</v>
      </c>
      <c r="O114" s="85">
        <v>23</v>
      </c>
      <c r="P114" s="85" t="s">
        <v>145</v>
      </c>
      <c r="V114" s="88" t="s">
        <v>108</v>
      </c>
      <c r="W114" s="84">
        <v>130.51499999999999</v>
      </c>
      <c r="X114" s="129" t="s">
        <v>386</v>
      </c>
      <c r="Y114" s="129" t="s">
        <v>384</v>
      </c>
      <c r="Z114" s="82" t="s">
        <v>268</v>
      </c>
      <c r="AB114" s="85" t="s">
        <v>83</v>
      </c>
      <c r="AJ114" s="71" t="s">
        <v>148</v>
      </c>
      <c r="AK114" s="71" t="s">
        <v>149</v>
      </c>
    </row>
    <row r="115" spans="1:37">
      <c r="D115" s="130" t="s">
        <v>194</v>
      </c>
      <c r="E115" s="131"/>
      <c r="F115" s="132"/>
      <c r="G115" s="133"/>
      <c r="H115" s="133"/>
      <c r="I115" s="133"/>
      <c r="J115" s="133"/>
      <c r="K115" s="134"/>
      <c r="L115" s="134"/>
      <c r="M115" s="131"/>
      <c r="N115" s="131"/>
      <c r="O115" s="132"/>
      <c r="P115" s="132"/>
      <c r="Q115" s="131"/>
      <c r="R115" s="131"/>
      <c r="S115" s="131"/>
      <c r="T115" s="135"/>
      <c r="U115" s="135"/>
      <c r="V115" s="135" t="s">
        <v>0</v>
      </c>
      <c r="W115" s="131"/>
      <c r="X115" s="136"/>
    </row>
    <row r="116" spans="1:37">
      <c r="A116" s="80">
        <v>68</v>
      </c>
      <c r="B116" s="81" t="s">
        <v>150</v>
      </c>
      <c r="C116" s="82" t="s">
        <v>387</v>
      </c>
      <c r="D116" s="83" t="s">
        <v>388</v>
      </c>
      <c r="E116" s="84">
        <v>50</v>
      </c>
      <c r="F116" s="85" t="s">
        <v>179</v>
      </c>
      <c r="L116" s="87">
        <f>E116*K116</f>
        <v>0</v>
      </c>
      <c r="N116" s="84">
        <f>E116*M116</f>
        <v>0</v>
      </c>
      <c r="O116" s="85">
        <v>23</v>
      </c>
      <c r="P116" s="85" t="s">
        <v>145</v>
      </c>
      <c r="V116" s="88" t="s">
        <v>108</v>
      </c>
      <c r="W116" s="84">
        <v>18</v>
      </c>
      <c r="X116" s="129" t="s">
        <v>389</v>
      </c>
      <c r="Y116" s="129" t="s">
        <v>387</v>
      </c>
      <c r="Z116" s="82" t="s">
        <v>268</v>
      </c>
      <c r="AB116" s="85" t="s">
        <v>83</v>
      </c>
      <c r="AJ116" s="71" t="s">
        <v>148</v>
      </c>
      <c r="AK116" s="71" t="s">
        <v>149</v>
      </c>
    </row>
    <row r="117" spans="1:37">
      <c r="A117" s="80">
        <v>69</v>
      </c>
      <c r="B117" s="81" t="s">
        <v>150</v>
      </c>
      <c r="C117" s="82" t="s">
        <v>390</v>
      </c>
      <c r="D117" s="83" t="s">
        <v>391</v>
      </c>
      <c r="E117" s="84">
        <v>50</v>
      </c>
      <c r="F117" s="85" t="s">
        <v>179</v>
      </c>
      <c r="K117" s="87">
        <v>6.0000000000000002E-5</v>
      </c>
      <c r="L117" s="87">
        <f>E117*K117</f>
        <v>3.0000000000000001E-3</v>
      </c>
      <c r="N117" s="84">
        <f>E117*M117</f>
        <v>0</v>
      </c>
      <c r="O117" s="85">
        <v>23</v>
      </c>
      <c r="P117" s="85" t="s">
        <v>145</v>
      </c>
      <c r="V117" s="88" t="s">
        <v>108</v>
      </c>
      <c r="W117" s="84">
        <v>7.1</v>
      </c>
      <c r="X117" s="129" t="s">
        <v>392</v>
      </c>
      <c r="Y117" s="129" t="s">
        <v>390</v>
      </c>
      <c r="Z117" s="82" t="s">
        <v>268</v>
      </c>
      <c r="AB117" s="85" t="s">
        <v>83</v>
      </c>
      <c r="AJ117" s="71" t="s">
        <v>148</v>
      </c>
      <c r="AK117" s="71" t="s">
        <v>149</v>
      </c>
    </row>
    <row r="118" spans="1:37">
      <c r="A118" s="80">
        <v>70</v>
      </c>
      <c r="B118" s="81" t="s">
        <v>393</v>
      </c>
      <c r="C118" s="82" t="s">
        <v>394</v>
      </c>
      <c r="D118" s="83" t="s">
        <v>395</v>
      </c>
      <c r="E118" s="84">
        <v>3</v>
      </c>
      <c r="F118" s="85" t="s">
        <v>184</v>
      </c>
      <c r="L118" s="87">
        <f>E118*K118</f>
        <v>0</v>
      </c>
      <c r="M118" s="84">
        <v>2.2000000000000002</v>
      </c>
      <c r="N118" s="84">
        <f>E118*M118</f>
        <v>6.6000000000000005</v>
      </c>
      <c r="O118" s="85">
        <v>23</v>
      </c>
      <c r="P118" s="85" t="s">
        <v>145</v>
      </c>
      <c r="V118" s="88" t="s">
        <v>108</v>
      </c>
      <c r="W118" s="84">
        <v>22.766999999999999</v>
      </c>
      <c r="X118" s="129" t="s">
        <v>396</v>
      </c>
      <c r="Y118" s="129" t="s">
        <v>394</v>
      </c>
      <c r="Z118" s="82" t="s">
        <v>155</v>
      </c>
      <c r="AB118" s="85" t="s">
        <v>83</v>
      </c>
      <c r="AJ118" s="71" t="s">
        <v>148</v>
      </c>
      <c r="AK118" s="71" t="s">
        <v>149</v>
      </c>
    </row>
    <row r="119" spans="1:37">
      <c r="A119" s="80">
        <v>71</v>
      </c>
      <c r="B119" s="81" t="s">
        <v>393</v>
      </c>
      <c r="C119" s="82" t="s">
        <v>397</v>
      </c>
      <c r="D119" s="83" t="s">
        <v>398</v>
      </c>
      <c r="E119" s="84">
        <v>2454.0210000000002</v>
      </c>
      <c r="F119" s="85" t="s">
        <v>399</v>
      </c>
      <c r="L119" s="87">
        <f>E119*K119</f>
        <v>0</v>
      </c>
      <c r="N119" s="84">
        <f>E119*M119</f>
        <v>0</v>
      </c>
      <c r="O119" s="85">
        <v>23</v>
      </c>
      <c r="P119" s="85" t="s">
        <v>145</v>
      </c>
      <c r="V119" s="88" t="s">
        <v>108</v>
      </c>
      <c r="W119" s="84">
        <v>1327.625</v>
      </c>
      <c r="X119" s="129" t="s">
        <v>400</v>
      </c>
      <c r="Y119" s="129" t="s">
        <v>397</v>
      </c>
      <c r="Z119" s="82" t="s">
        <v>155</v>
      </c>
      <c r="AB119" s="85" t="s">
        <v>83</v>
      </c>
      <c r="AJ119" s="71" t="s">
        <v>148</v>
      </c>
      <c r="AK119" s="71" t="s">
        <v>149</v>
      </c>
    </row>
    <row r="120" spans="1:37">
      <c r="A120" s="80">
        <v>72</v>
      </c>
      <c r="B120" s="81" t="s">
        <v>393</v>
      </c>
      <c r="C120" s="82" t="s">
        <v>401</v>
      </c>
      <c r="D120" s="83" t="s">
        <v>402</v>
      </c>
      <c r="E120" s="84">
        <v>24540.21</v>
      </c>
      <c r="F120" s="85" t="s">
        <v>399</v>
      </c>
      <c r="L120" s="87">
        <f>E120*K120</f>
        <v>0</v>
      </c>
      <c r="N120" s="84">
        <f>E120*M120</f>
        <v>0</v>
      </c>
      <c r="O120" s="85">
        <v>23</v>
      </c>
      <c r="P120" s="85" t="s">
        <v>145</v>
      </c>
      <c r="V120" s="88" t="s">
        <v>108</v>
      </c>
      <c r="X120" s="129" t="s">
        <v>403</v>
      </c>
      <c r="Y120" s="129" t="s">
        <v>401</v>
      </c>
      <c r="Z120" s="82" t="s">
        <v>155</v>
      </c>
      <c r="AB120" s="85" t="s">
        <v>83</v>
      </c>
      <c r="AJ120" s="71" t="s">
        <v>148</v>
      </c>
      <c r="AK120" s="71" t="s">
        <v>149</v>
      </c>
    </row>
    <row r="121" spans="1:37">
      <c r="D121" s="130" t="s">
        <v>404</v>
      </c>
      <c r="E121" s="131"/>
      <c r="F121" s="132"/>
      <c r="G121" s="133"/>
      <c r="H121" s="133"/>
      <c r="I121" s="133"/>
      <c r="J121" s="133"/>
      <c r="K121" s="134"/>
      <c r="L121" s="134"/>
      <c r="M121" s="131"/>
      <c r="N121" s="131"/>
      <c r="O121" s="132"/>
      <c r="P121" s="132"/>
      <c r="Q121" s="131"/>
      <c r="R121" s="131"/>
      <c r="S121" s="131"/>
      <c r="T121" s="135"/>
      <c r="U121" s="135"/>
      <c r="V121" s="135" t="s">
        <v>0</v>
      </c>
      <c r="W121" s="131"/>
      <c r="X121" s="136"/>
    </row>
    <row r="122" spans="1:37">
      <c r="A122" s="80">
        <v>73</v>
      </c>
      <c r="B122" s="81" t="s">
        <v>150</v>
      </c>
      <c r="C122" s="82" t="s">
        <v>405</v>
      </c>
      <c r="D122" s="83" t="s">
        <v>406</v>
      </c>
      <c r="E122" s="84">
        <v>2454.0210000000002</v>
      </c>
      <c r="F122" s="85" t="s">
        <v>399</v>
      </c>
      <c r="L122" s="87">
        <f>E122*K122</f>
        <v>0</v>
      </c>
      <c r="N122" s="84">
        <f>E122*M122</f>
        <v>0</v>
      </c>
      <c r="O122" s="85">
        <v>23</v>
      </c>
      <c r="P122" s="85" t="s">
        <v>145</v>
      </c>
      <c r="V122" s="88" t="s">
        <v>108</v>
      </c>
      <c r="W122" s="84">
        <v>225.77</v>
      </c>
      <c r="X122" s="129" t="s">
        <v>407</v>
      </c>
      <c r="Y122" s="129" t="s">
        <v>405</v>
      </c>
      <c r="Z122" s="82" t="s">
        <v>155</v>
      </c>
      <c r="AB122" s="85" t="s">
        <v>83</v>
      </c>
      <c r="AJ122" s="71" t="s">
        <v>148</v>
      </c>
      <c r="AK122" s="71" t="s">
        <v>149</v>
      </c>
    </row>
    <row r="123" spans="1:37" ht="25.5">
      <c r="A123" s="80">
        <v>74</v>
      </c>
      <c r="B123" s="81" t="s">
        <v>150</v>
      </c>
      <c r="C123" s="82" t="s">
        <v>408</v>
      </c>
      <c r="D123" s="83" t="s">
        <v>409</v>
      </c>
      <c r="E123" s="84">
        <v>2454.0210000000002</v>
      </c>
      <c r="F123" s="85" t="s">
        <v>399</v>
      </c>
      <c r="L123" s="87">
        <f>E123*K123</f>
        <v>0</v>
      </c>
      <c r="N123" s="84">
        <f>E123*M123</f>
        <v>0</v>
      </c>
      <c r="O123" s="85">
        <v>23</v>
      </c>
      <c r="P123" s="85" t="s">
        <v>145</v>
      </c>
      <c r="V123" s="88" t="s">
        <v>108</v>
      </c>
      <c r="X123" s="129" t="s">
        <v>410</v>
      </c>
      <c r="Y123" s="129" t="s">
        <v>408</v>
      </c>
      <c r="Z123" s="82" t="s">
        <v>155</v>
      </c>
      <c r="AB123" s="85" t="s">
        <v>83</v>
      </c>
      <c r="AJ123" s="71" t="s">
        <v>148</v>
      </c>
      <c r="AK123" s="71" t="s">
        <v>149</v>
      </c>
    </row>
    <row r="124" spans="1:37">
      <c r="D124" s="137" t="s">
        <v>411</v>
      </c>
      <c r="E124" s="138">
        <f>J124</f>
        <v>0</v>
      </c>
      <c r="H124" s="138"/>
      <c r="I124" s="138"/>
      <c r="J124" s="138"/>
      <c r="L124" s="139">
        <f>SUM(L91:L123)</f>
        <v>344.89174350000002</v>
      </c>
      <c r="N124" s="140">
        <f>SUM(N91:N123)</f>
        <v>6.6000000000000005</v>
      </c>
      <c r="W124" s="84">
        <f>SUM(W91:W123)</f>
        <v>1980.95</v>
      </c>
    </row>
    <row r="126" spans="1:37">
      <c r="D126" s="137" t="s">
        <v>412</v>
      </c>
      <c r="E126" s="138">
        <f>J126</f>
        <v>0</v>
      </c>
      <c r="H126" s="138"/>
      <c r="I126" s="138"/>
      <c r="J126" s="138"/>
      <c r="L126" s="139">
        <f>+L47+L51+L78+L83+L89+L124</f>
        <v>8194.8792235000001</v>
      </c>
      <c r="N126" s="140">
        <f>+N47+N51+N78+N83+N89+N124</f>
        <v>2454.0210000000002</v>
      </c>
      <c r="W126" s="84">
        <f>+W47+W51+W78+W83+W89+W124</f>
        <v>10096.553999999998</v>
      </c>
    </row>
    <row r="128" spans="1:37">
      <c r="D128" s="141" t="s">
        <v>413</v>
      </c>
      <c r="E128" s="138">
        <f>J128</f>
        <v>0</v>
      </c>
      <c r="H128" s="138"/>
      <c r="I128" s="138"/>
      <c r="J128" s="138"/>
      <c r="L128" s="139">
        <f>+L126</f>
        <v>8194.8792235000001</v>
      </c>
      <c r="N128" s="140">
        <f>+N126</f>
        <v>2454.0210000000002</v>
      </c>
      <c r="W128" s="84">
        <f>+W126</f>
        <v>10096.553999999998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B12" s="72">
        <f>Prehlad!H47</f>
        <v>0</v>
      </c>
      <c r="C12" s="72">
        <f>Prehlad!I47</f>
        <v>0</v>
      </c>
      <c r="D12" s="72">
        <f>Prehlad!J47</f>
        <v>0</v>
      </c>
      <c r="E12" s="73">
        <f>Prehlad!L47</f>
        <v>3273.2631199999996</v>
      </c>
      <c r="F12" s="74">
        <f>Prehlad!N47</f>
        <v>2447.4210000000003</v>
      </c>
      <c r="G12" s="74">
        <f>Prehlad!W47</f>
        <v>5312.0479999999998</v>
      </c>
    </row>
    <row r="13" spans="1:30">
      <c r="A13" s="71" t="s">
        <v>237</v>
      </c>
      <c r="B13" s="72">
        <f>Prehlad!H51</f>
        <v>0</v>
      </c>
      <c r="C13" s="72">
        <f>Prehlad!I51</f>
        <v>0</v>
      </c>
      <c r="D13" s="72">
        <f>Prehlad!J51</f>
        <v>0</v>
      </c>
      <c r="E13" s="73">
        <f>Prehlad!L51</f>
        <v>40.811700000000002</v>
      </c>
      <c r="F13" s="74">
        <f>Prehlad!N51</f>
        <v>0</v>
      </c>
      <c r="G13" s="74">
        <f>Prehlad!W51</f>
        <v>209.75700000000001</v>
      </c>
    </row>
    <row r="14" spans="1:30">
      <c r="A14" s="71" t="s">
        <v>244</v>
      </c>
      <c r="B14" s="72">
        <f>Prehlad!H78</f>
        <v>0</v>
      </c>
      <c r="C14" s="72">
        <f>Prehlad!I78</f>
        <v>0</v>
      </c>
      <c r="D14" s="72">
        <f>Prehlad!J78</f>
        <v>0</v>
      </c>
      <c r="E14" s="73">
        <f>Prehlad!L78</f>
        <v>4420.0615599999992</v>
      </c>
      <c r="F14" s="74">
        <f>Prehlad!N78</f>
        <v>0</v>
      </c>
      <c r="G14" s="74">
        <f>Prehlad!W78</f>
        <v>2198.3589999999999</v>
      </c>
    </row>
    <row r="15" spans="1:30">
      <c r="A15" s="71" t="s">
        <v>306</v>
      </c>
      <c r="B15" s="72">
        <f>Prehlad!H83</f>
        <v>0</v>
      </c>
      <c r="C15" s="72">
        <f>Prehlad!I83</f>
        <v>0</v>
      </c>
      <c r="D15" s="72">
        <f>Prehlad!J83</f>
        <v>0</v>
      </c>
      <c r="E15" s="73">
        <f>Prehlad!L83</f>
        <v>110.51334</v>
      </c>
      <c r="F15" s="74">
        <f>Prehlad!N83</f>
        <v>0</v>
      </c>
      <c r="G15" s="74">
        <f>Prehlad!W83</f>
        <v>344.00800000000004</v>
      </c>
    </row>
    <row r="16" spans="1:30">
      <c r="A16" s="71" t="s">
        <v>316</v>
      </c>
      <c r="B16" s="72">
        <f>Prehlad!H89</f>
        <v>0</v>
      </c>
      <c r="C16" s="72">
        <f>Prehlad!I89</f>
        <v>0</v>
      </c>
      <c r="D16" s="72">
        <f>Prehlad!J89</f>
        <v>0</v>
      </c>
      <c r="E16" s="73">
        <f>Prehlad!L89</f>
        <v>5.3377599999999994</v>
      </c>
      <c r="F16" s="74">
        <f>Prehlad!N89</f>
        <v>0</v>
      </c>
      <c r="G16" s="74">
        <f>Prehlad!W89</f>
        <v>51.432000000000002</v>
      </c>
    </row>
    <row r="17" spans="1:7">
      <c r="A17" s="71" t="s">
        <v>327</v>
      </c>
      <c r="B17" s="72">
        <f>Prehlad!H124</f>
        <v>0</v>
      </c>
      <c r="C17" s="72">
        <f>Prehlad!I124</f>
        <v>0</v>
      </c>
      <c r="D17" s="72">
        <f>Prehlad!J124</f>
        <v>0</v>
      </c>
      <c r="E17" s="73">
        <f>Prehlad!L124</f>
        <v>344.89174350000002</v>
      </c>
      <c r="F17" s="74">
        <f>Prehlad!N124</f>
        <v>6.6000000000000005</v>
      </c>
      <c r="G17" s="74">
        <f>Prehlad!W124</f>
        <v>1980.95</v>
      </c>
    </row>
    <row r="18" spans="1:7">
      <c r="A18" s="71" t="s">
        <v>412</v>
      </c>
      <c r="B18" s="72">
        <f>Prehlad!H126</f>
        <v>0</v>
      </c>
      <c r="C18" s="72">
        <f>Prehlad!I126</f>
        <v>0</v>
      </c>
      <c r="D18" s="72">
        <f>Prehlad!J126</f>
        <v>0</v>
      </c>
      <c r="E18" s="73">
        <f>Prehlad!L126</f>
        <v>8194.8792235000001</v>
      </c>
      <c r="F18" s="74">
        <f>Prehlad!N126</f>
        <v>2454.0210000000002</v>
      </c>
      <c r="G18" s="74">
        <f>Prehlad!W126</f>
        <v>10096.553999999998</v>
      </c>
    </row>
    <row r="21" spans="1:7">
      <c r="A21" s="71" t="s">
        <v>413</v>
      </c>
      <c r="B21" s="72">
        <f>Prehlad!H128</f>
        <v>0</v>
      </c>
      <c r="C21" s="72">
        <f>Prehlad!I128</f>
        <v>0</v>
      </c>
      <c r="D21" s="72">
        <f>Prehlad!J128</f>
        <v>0</v>
      </c>
      <c r="E21" s="73">
        <f>Prehlad!L128</f>
        <v>8194.8792235000001</v>
      </c>
      <c r="F21" s="74">
        <f>Prehlad!N128</f>
        <v>2454.0210000000002</v>
      </c>
      <c r="G21" s="74">
        <f>Prehlad!W128</f>
        <v>10096.553999999998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workbookViewId="0"/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5" t="s">
        <v>88</v>
      </c>
      <c r="I10" s="145"/>
      <c r="J10" s="27" t="s">
        <v>89</v>
      </c>
      <c r="K10" s="145" t="s">
        <v>90</v>
      </c>
      <c r="L10" s="145"/>
      <c r="M10" s="145"/>
    </row>
    <row r="11" spans="2:30" ht="18" customHeight="1">
      <c r="B11" s="31">
        <v>1</v>
      </c>
      <c r="C11" s="32" t="s">
        <v>91</v>
      </c>
      <c r="D11" s="119">
        <f>Prehlad!H126</f>
        <v>0</v>
      </c>
      <c r="E11" s="119">
        <f>Prehlad!I126</f>
        <v>0</v>
      </c>
      <c r="F11" s="120">
        <f>D11+E11</f>
        <v>0</v>
      </c>
      <c r="G11" s="31">
        <v>6</v>
      </c>
      <c r="H11" s="32" t="s">
        <v>124</v>
      </c>
      <c r="I11" s="120">
        <v>0</v>
      </c>
      <c r="J11" s="31">
        <v>11</v>
      </c>
      <c r="K11" s="54" t="s">
        <v>127</v>
      </c>
      <c r="L11" s="55">
        <v>0</v>
      </c>
      <c r="M11" s="120">
        <f>ROUND(((D11+E11+D12+E12+D13)*L11),2)</f>
        <v>0</v>
      </c>
    </row>
    <row r="12" spans="2:30" ht="18" customHeight="1">
      <c r="B12" s="33">
        <v>2</v>
      </c>
      <c r="C12" s="34" t="s">
        <v>92</v>
      </c>
      <c r="D12" s="121"/>
      <c r="E12" s="121"/>
      <c r="F12" s="120">
        <f>D12+E12</f>
        <v>0</v>
      </c>
      <c r="G12" s="33">
        <v>7</v>
      </c>
      <c r="H12" s="34" t="s">
        <v>125</v>
      </c>
      <c r="I12" s="122">
        <v>0</v>
      </c>
      <c r="J12" s="33">
        <v>12</v>
      </c>
      <c r="K12" s="56" t="s">
        <v>128</v>
      </c>
      <c r="L12" s="57">
        <v>0</v>
      </c>
      <c r="M12" s="122">
        <f>ROUND(((D11+E11+D12+E12+D13)*L12),2)</f>
        <v>0</v>
      </c>
    </row>
    <row r="13" spans="2:30" ht="18" customHeight="1">
      <c r="B13" s="33">
        <v>3</v>
      </c>
      <c r="C13" s="34" t="s">
        <v>93</v>
      </c>
      <c r="D13" s="121"/>
      <c r="E13" s="121"/>
      <c r="F13" s="120">
        <f>D13+E13</f>
        <v>0</v>
      </c>
      <c r="G13" s="33">
        <v>8</v>
      </c>
      <c r="H13" s="34" t="s">
        <v>126</v>
      </c>
      <c r="I13" s="122">
        <v>0</v>
      </c>
      <c r="J13" s="33">
        <v>13</v>
      </c>
      <c r="K13" s="56" t="s">
        <v>129</v>
      </c>
      <c r="L13" s="57">
        <v>0</v>
      </c>
      <c r="M13" s="122">
        <f>ROUND(((D11+E11+D12+E12+D13)*L13),2)</f>
        <v>0</v>
      </c>
    </row>
    <row r="14" spans="2:30" ht="18" customHeight="1">
      <c r="B14" s="33">
        <v>4</v>
      </c>
      <c r="C14" s="34" t="s">
        <v>94</v>
      </c>
      <c r="D14" s="121"/>
      <c r="E14" s="121"/>
      <c r="F14" s="123">
        <f>D14+E14</f>
        <v>0</v>
      </c>
      <c r="G14" s="33">
        <v>9</v>
      </c>
      <c r="H14" s="34" t="s">
        <v>1</v>
      </c>
      <c r="I14" s="122">
        <v>0</v>
      </c>
      <c r="J14" s="33">
        <v>14</v>
      </c>
      <c r="K14" s="56" t="s">
        <v>1</v>
      </c>
      <c r="L14" s="57">
        <v>0</v>
      </c>
      <c r="M14" s="122">
        <f>ROUND(((D11+E11+D12+E12+D13+E13)*L14),2)</f>
        <v>0</v>
      </c>
    </row>
    <row r="15" spans="2:30" ht="18" customHeight="1">
      <c r="B15" s="35">
        <v>5</v>
      </c>
      <c r="C15" s="36" t="s">
        <v>95</v>
      </c>
      <c r="D15" s="124">
        <f>SUM(D11:D14)</f>
        <v>0</v>
      </c>
      <c r="E15" s="125">
        <f>SUM(E11:E14)</f>
        <v>0</v>
      </c>
      <c r="F15" s="126">
        <f>SUM(F11:F14)</f>
        <v>0</v>
      </c>
      <c r="G15" s="37">
        <v>10</v>
      </c>
      <c r="H15" s="38" t="s">
        <v>96</v>
      </c>
      <c r="I15" s="126">
        <f>SUM(I11:I14)</f>
        <v>0</v>
      </c>
      <c r="J15" s="35">
        <v>15</v>
      </c>
      <c r="K15" s="58"/>
      <c r="L15" s="59" t="s">
        <v>97</v>
      </c>
      <c r="M15" s="126">
        <f>SUM(M11:M14)</f>
        <v>0</v>
      </c>
    </row>
    <row r="16" spans="2:30" ht="18" customHeight="1">
      <c r="B16" s="144" t="s">
        <v>98</v>
      </c>
      <c r="C16" s="144"/>
      <c r="D16" s="144"/>
      <c r="E16" s="144"/>
      <c r="F16" s="39"/>
      <c r="G16" s="146" t="s">
        <v>99</v>
      </c>
      <c r="H16" s="146"/>
      <c r="I16" s="146"/>
      <c r="J16" s="27" t="s">
        <v>100</v>
      </c>
      <c r="K16" s="145" t="s">
        <v>101</v>
      </c>
      <c r="L16" s="145"/>
      <c r="M16" s="145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>
        <v>0</v>
      </c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>
        <v>0</v>
      </c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>
        <v>0</v>
      </c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>
        <v>0</v>
      </c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>
        <f>SUM(M17:M20)</f>
        <v>0</v>
      </c>
    </row>
    <row r="22" spans="2:13" ht="18" customHeight="1">
      <c r="B22" s="144" t="s">
        <v>107</v>
      </c>
      <c r="C22" s="144"/>
      <c r="D22" s="144"/>
      <c r="E22" s="144"/>
      <c r="F22" s="39"/>
      <c r="G22" s="40"/>
      <c r="H22" s="43"/>
      <c r="I22" s="60"/>
      <c r="J22" s="27" t="s">
        <v>108</v>
      </c>
      <c r="K22" s="145" t="s">
        <v>109</v>
      </c>
      <c r="L22" s="145"/>
      <c r="M22" s="145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>
        <f>ROUND(F15,2)+I15+M15+M21</f>
        <v>0</v>
      </c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>
        <f>M23-L25</f>
        <v>0</v>
      </c>
      <c r="M24" s="122">
        <f>ROUND((L24*23)/100,2)</f>
        <v>0</v>
      </c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>
        <f>SUMIF(Prehlad!O11:O9999,0,Prehlad!J11:J9999)</f>
        <v>0</v>
      </c>
      <c r="M25" s="122">
        <f>ROUND((L25*0)/100,1)</f>
        <v>0</v>
      </c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>
        <f>M23+M24+M25</f>
        <v>0</v>
      </c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>
        <v>0</v>
      </c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2026-04-29T08:26:16Z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